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105" windowWidth="20520" windowHeight="7755" tabRatio="602" firstSheet="6" activeTab="14"/>
  </bookViews>
  <sheets>
    <sheet name="Лист2 (2)" sheetId="23" state="hidden" r:id="rId1"/>
    <sheet name="VERJNAHASHVARK" sheetId="22" r:id="rId2"/>
    <sheet name="Q.VEDI " sheetId="20" r:id="rId3"/>
    <sheet name="URCADZOR" sheetId="19" r:id="rId4"/>
    <sheet name="DASHTAQAR" sheetId="18" r:id="rId5"/>
    <sheet name="SISAVAN" sheetId="17" r:id="rId6"/>
    <sheet name="VANASHEN" sheetId="16" r:id="rId7"/>
    <sheet name="GORAVAN" sheetId="15" r:id="rId8"/>
    <sheet name="P.VEDI" sheetId="14" r:id="rId9"/>
    <sheet name="NOR KYANQ" sheetId="13" r:id="rId10"/>
    <sheet name="ARALEZ" sheetId="12" r:id="rId11"/>
    <sheet name="ARARAT" sheetId="11" r:id="rId12"/>
    <sheet name="NOR UXI" sheetId="10" r:id="rId13"/>
    <sheet name="TAPERAKAN" sheetId="9" r:id="rId14"/>
    <sheet name="AVSHAR" sheetId="8" r:id="rId15"/>
  </sheets>
  <calcPr calcId="144525"/>
</workbook>
</file>

<file path=xl/calcChain.xml><?xml version="1.0" encoding="utf-8"?>
<calcChain xmlns="http://schemas.openxmlformats.org/spreadsheetml/2006/main">
  <c r="C25" i="22" l="1"/>
  <c r="J21" i="20" l="1"/>
  <c r="R18" i="19" l="1"/>
  <c r="R18" i="8" l="1"/>
  <c r="R18" i="9"/>
  <c r="R18" i="10"/>
  <c r="R18" i="11"/>
  <c r="R18" i="12"/>
  <c r="R18" i="13"/>
  <c r="R18" i="14"/>
  <c r="R18" i="15"/>
  <c r="R18" i="16"/>
  <c r="R18" i="17"/>
  <c r="R18" i="18"/>
  <c r="R18" i="20"/>
  <c r="J18" i="16" l="1"/>
  <c r="E25" i="22" l="1"/>
  <c r="J18" i="12" l="1"/>
  <c r="J21" i="12" s="1"/>
  <c r="J18" i="8"/>
  <c r="J18" i="9"/>
  <c r="J18" i="10"/>
  <c r="J21" i="10" s="1"/>
  <c r="J18" i="11"/>
  <c r="J21" i="11" s="1"/>
  <c r="J18" i="13"/>
  <c r="J21" i="13" s="1"/>
  <c r="J18" i="14"/>
  <c r="J21" i="14" s="1"/>
  <c r="J18" i="15"/>
  <c r="J21" i="15" s="1"/>
  <c r="J18" i="17"/>
  <c r="J18" i="18"/>
  <c r="J18" i="19"/>
  <c r="J18" i="20"/>
  <c r="J21" i="8" l="1"/>
  <c r="J21" i="9"/>
  <c r="C19" i="22" l="1"/>
</calcChain>
</file>

<file path=xl/sharedStrings.xml><?xml version="1.0" encoding="utf-8"?>
<sst xmlns="http://schemas.openxmlformats.org/spreadsheetml/2006/main" count="646" uniqueCount="96">
  <si>
    <t xml:space="preserve">           (ÙÇçáó³éÙ³Ý ³Ýí³ÝáõÙÁ)</t>
  </si>
  <si>
    <t>ÂºðàôÂÚàôÜÜºðÆ îºÔºÎ²¶Æð</t>
  </si>
  <si>
    <t>Ñ/Ñ</t>
  </si>
  <si>
    <t>î»Õ³ÝùÇ ³Ýí³ÝáõÙÁ Ï³Ù äÇÏ»ïÝ»ñÁ</t>
  </si>
  <si>
    <t>Â»ñáõÃÛáõÝÝ»ñÇ ÝÏ³ñ³·ÇñÁ</t>
  </si>
  <si>
    <t>²ßË³ï³ÝùÇ ³Ýí³ÝáõÙÁ</t>
  </si>
  <si>
    <t>â³÷Ç ÙÇ³íáñ</t>
  </si>
  <si>
    <t>ÐÇÙÝ³íáñáõÙ</t>
  </si>
  <si>
    <t>ø³Ý³ÏÁ</t>
  </si>
  <si>
    <t>²ñÅ»ùÁ. Ñ³½. ¹ñ³Ùáí</t>
  </si>
  <si>
    <t>1 ÙÇ³íáñÇ ³ñÅ»ùÁ</t>
  </si>
  <si>
    <t>ÀÝ¹³Ù»ÝÁ</t>
  </si>
  <si>
    <t>³ßË³ï³í³ñÓ</t>
  </si>
  <si>
    <t>Ù»ù. ß³Ñ³·</t>
  </si>
  <si>
    <t>ÜÛáõÃ»ñ</t>
  </si>
  <si>
    <t>²Ýí³ÝáõÙÁ</t>
  </si>
  <si>
    <t>Ì³ËëÁ</t>
  </si>
  <si>
    <t>¶ÇÝÁ</t>
  </si>
  <si>
    <t>ØÇ³íáñ</t>
  </si>
  <si>
    <t>ÀÝ¹Ñ³Ýáõñ</t>
  </si>
  <si>
    <t xml:space="preserve">æñ³ÝóùÇ Ù³ùñáõÙ II Ï³ñ·Ç </t>
  </si>
  <si>
    <t>çñ³µ»ñáõÏÝ»ñáí</t>
  </si>
  <si>
    <t xml:space="preserve">çñ³µ»ñáõÏÝ»ñÇó Ï³ËáíÇ </t>
  </si>
  <si>
    <t xml:space="preserve">³éí³Ñ³ÝÇãÇ û·ÝáõÃÛ³Ùµ, </t>
  </si>
  <si>
    <t>»ñµ 1 ·Í.Ù-Ç íñ³ (0,11-0,21) ËÙ ¿</t>
  </si>
  <si>
    <t>100·Í.Ù</t>
  </si>
  <si>
    <t>ÀÜ¸²ØºÜÀ</t>
  </si>
  <si>
    <t>¶ÉË³íáñ  ×³ñï³ñ³·»ï`</t>
  </si>
  <si>
    <t>Ø. Ø»ÃáÛ³Ý</t>
  </si>
  <si>
    <t>². Ô³½³ñÛ³Ý</t>
  </si>
  <si>
    <t>L= 15000 ·ÍÙ</t>
  </si>
  <si>
    <t>Ü»ñïÝï»ë³ÛÇÝ ó³Ýó</t>
  </si>
  <si>
    <t>¶ÉË³íáñ  ×³ñï³ñ³·»ïª</t>
  </si>
  <si>
    <t xml:space="preserve">                    §²ñï³ß³ï¦ æúÀ    2013 Ã. Օգոստոս ամսվա                     </t>
  </si>
  <si>
    <t xml:space="preserve">Ã»ñáõÃÛáõÝÝ»ñÇ ï»Õ»Ï³·ñ»ñÇ </t>
  </si>
  <si>
    <t xml:space="preserve">  (ÙÇçáó³éÙ³Ý ³Ýí³ÝáõÙÁ)</t>
  </si>
  <si>
    <t xml:space="preserve"> </t>
  </si>
  <si>
    <t>ìºðæÜ²Ð²Þì²ðÎ</t>
  </si>
  <si>
    <t>(Ñ³½.¹ñ³Ù)</t>
  </si>
  <si>
    <t>Ì³Ëë»ñÇ   ³Ýí³ÝáõÙÁ</t>
  </si>
  <si>
    <t>²Û¹  ÃíáõÙ</t>
  </si>
  <si>
    <t>Á/Ï</t>
  </si>
  <si>
    <t>²ßË³ï³í³ñÓ</t>
  </si>
  <si>
    <t>Ø»ù»Ý³ÛÇ</t>
  </si>
  <si>
    <t>ß³Ñ³·áñÍáõÙ</t>
  </si>
  <si>
    <t xml:space="preserve">ÀÝ¹³Ù»ÝÁ </t>
  </si>
  <si>
    <t>àõÕÕ³ÏÇ Í³Ëë»ñ</t>
  </si>
  <si>
    <t>Î³å³É³éáõ³Ï³Ý</t>
  </si>
  <si>
    <t>__</t>
  </si>
  <si>
    <t>»Õ³Ý³Ïáí</t>
  </si>
  <si>
    <t>Ï³ï³ñíáÕ ³ßË³ï³ÝùÝ»ñ</t>
  </si>
  <si>
    <t>²ÙµáÕçÁ</t>
  </si>
  <si>
    <t xml:space="preserve">      ¶ÉË³íáñ  ×³ñï³ñ³·»ïª</t>
  </si>
  <si>
    <t xml:space="preserve">              Ø. Ø»ÃáÛ³Ý</t>
  </si>
  <si>
    <t xml:space="preserve">ò³Ýó»ñÇ Ù³ùñÙ³Ý ³ßË³ï³ÝùÝ»ñÇ </t>
  </si>
  <si>
    <t xml:space="preserve">     §²ñï³ß³ï¦ æúÀ    2017Ã-Ç                     </t>
  </si>
  <si>
    <t xml:space="preserve">         îÝûñ»Ýª  </t>
  </si>
  <si>
    <t>ù. ì»¹Ç</t>
  </si>
  <si>
    <t>·. àõñó³Óáñ</t>
  </si>
  <si>
    <t>·.¸³ßï³ù³ñ</t>
  </si>
  <si>
    <t>·. êÇë³í³Ý</t>
  </si>
  <si>
    <t>·. ì³Ý³ß»Ý</t>
  </si>
  <si>
    <t>·. ¶áé³í³Ý</t>
  </si>
  <si>
    <t>·. öáùñ ì»¹Ç</t>
  </si>
  <si>
    <t>·. Üáñ ÎÛ³Ýù</t>
  </si>
  <si>
    <t>·. ²ñ³É»½</t>
  </si>
  <si>
    <t>·. ²ñ³ñ³ï</t>
  </si>
  <si>
    <t>·. Üáñ àõÕÇ</t>
  </si>
  <si>
    <t>·. ²íß³ñ</t>
  </si>
  <si>
    <t>ØÇ³íáñÇ ³ñÅ»ùÁ ßáõÏ³Û³Ï³Ý ·Ý»ñáí  Ñ³½.¹ñ³Ù</t>
  </si>
  <si>
    <t>æñ³ÝóùÁ  Éóí³Í ¿</t>
  </si>
  <si>
    <t>L=11000 ·ÍÙ</t>
  </si>
  <si>
    <t>·. î³÷»ñ³Ï³Ý</t>
  </si>
  <si>
    <t>98-2</t>
  </si>
  <si>
    <r>
      <t>1 ·Í.Ù = 0,15 Ù</t>
    </r>
    <r>
      <rPr>
        <vertAlign val="superscript"/>
        <sz val="9"/>
        <rFont val="Arial LatArm"/>
        <family val="2"/>
      </rPr>
      <t>3</t>
    </r>
  </si>
  <si>
    <t xml:space="preserve"> ó³Ýó»ñÇ Ù³ùñÙ³Ý ³ßË³ï³ÝùÝ»ñÇ </t>
  </si>
  <si>
    <t xml:space="preserve">     §²ñï³ß³ï¦ æúÀ    2019Ã-Ç  ì»¹Ç ï»Õ³Ù³ëÇ                    </t>
  </si>
  <si>
    <t xml:space="preserve">            §²ñï³ß³ï¦ æúÀ-Ç 2020Ã-Ç</t>
  </si>
  <si>
    <t>²ßË³ï³í³ñÓÇ  ÇÝ¹»ùë               1,706</t>
  </si>
  <si>
    <t>Ø»ù»Ý³ÛÇ ß³Ñ³·áñÍÙ³Ý ÇÝ¹»ùë    2,578</t>
  </si>
  <si>
    <t>L= 60000 ·ÍÙ</t>
  </si>
  <si>
    <t>L= 70000 ·ÍÙ</t>
  </si>
  <si>
    <t>L= 37000 ·ÍÙ</t>
  </si>
  <si>
    <t>L= 16000 ·ÍÙ</t>
  </si>
  <si>
    <t>L= 29000 ·ÍÙ</t>
  </si>
  <si>
    <t>L=18000 ·ÍÙ</t>
  </si>
  <si>
    <t>L= 11000 ·ÍÙ</t>
  </si>
  <si>
    <t>L= 18000 ·ÍÙ</t>
  </si>
  <si>
    <t>L=35000 ·ÍÙ</t>
  </si>
  <si>
    <t>L=  30000 ·ÍÙ</t>
  </si>
  <si>
    <t>L= 50000 ·ÍÙ</t>
  </si>
  <si>
    <t>Î. ØÏñïãÛ³Ý</t>
  </si>
  <si>
    <t>շահույթ`    11%</t>
  </si>
  <si>
    <t xml:space="preserve">   Գործադիր տնօրենի ժ/պª  </t>
  </si>
  <si>
    <t>շահույթ 11%</t>
  </si>
  <si>
    <t>233.0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</si>
</sst>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0.0"/>
    <numFmt numFmtId="165" formatCode="0.000"/>
    <numFmt numFmtId="166" formatCode="_-* #,##0.00_р_._-;\-* #,##0.00_р_._-;_-* &quot;-&quot;_р_._-;_-@_-"/>
    <numFmt numFmtId="167" formatCode="0.0_ ;\-0.0\ "/>
    <numFmt numFmtId="168" formatCode="_-* #,##0.0_р_._-;\-* #,##0.0_р_._-;_-* &quot;-&quot;_р_.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sz val="10"/>
      <color indexed="10"/>
      <name val="Arial LatArm"/>
      <family val="2"/>
    </font>
    <font>
      <b/>
      <u/>
      <sz val="10"/>
      <name val="Arial LatArm"/>
      <family val="2"/>
    </font>
    <font>
      <b/>
      <sz val="7"/>
      <name val="Arial LatArm"/>
      <family val="2"/>
    </font>
    <font>
      <sz val="12"/>
      <name val="Arial LatArm"/>
      <family val="2"/>
    </font>
    <font>
      <b/>
      <sz val="11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b/>
      <sz val="9"/>
      <name val="Arial LatArm"/>
      <family val="2"/>
    </font>
    <font>
      <b/>
      <sz val="12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u/>
      <sz val="11"/>
      <name val="Arial LatArm"/>
      <family val="2"/>
    </font>
    <font>
      <sz val="8"/>
      <name val="Arial LatArm"/>
      <family val="2"/>
    </font>
    <font>
      <b/>
      <sz val="11"/>
      <color theme="1"/>
      <name val="Arial LatArm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13" fillId="0" borderId="0"/>
    <xf numFmtId="0" fontId="18" fillId="0" borderId="0"/>
    <xf numFmtId="0" fontId="19" fillId="0" borderId="0"/>
    <xf numFmtId="0" fontId="18" fillId="0" borderId="0"/>
  </cellStyleXfs>
  <cellXfs count="15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1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/>
    <xf numFmtId="164" fontId="9" fillId="0" borderId="5" xfId="0" applyNumberFormat="1" applyFont="1" applyBorder="1" applyAlignment="1">
      <alignment horizontal="center"/>
    </xf>
    <xf numFmtId="49" fontId="9" fillId="0" borderId="5" xfId="0" applyNumberFormat="1" applyFont="1" applyBorder="1"/>
    <xf numFmtId="0" fontId="9" fillId="0" borderId="7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horizontal="right"/>
    </xf>
    <xf numFmtId="164" fontId="9" fillId="0" borderId="6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8" xfId="0" applyFont="1" applyBorder="1"/>
    <xf numFmtId="0" fontId="11" fillId="0" borderId="8" xfId="0" applyFont="1" applyBorder="1" applyAlignment="1">
      <alignment horizontal="center"/>
    </xf>
    <xf numFmtId="41" fontId="9" fillId="0" borderId="8" xfId="0" applyNumberFormat="1" applyFont="1" applyBorder="1" applyAlignment="1">
      <alignment horizontal="center"/>
    </xf>
    <xf numFmtId="166" fontId="9" fillId="0" borderId="8" xfId="0" applyNumberFormat="1" applyFont="1" applyBorder="1" applyAlignment="1">
      <alignment horizontal="center"/>
    </xf>
    <xf numFmtId="167" fontId="9" fillId="0" borderId="8" xfId="0" applyNumberFormat="1" applyFont="1" applyBorder="1" applyAlignment="1">
      <alignment horizontal="center"/>
    </xf>
    <xf numFmtId="41" fontId="9" fillId="0" borderId="9" xfId="0" applyNumberFormat="1" applyFont="1" applyBorder="1" applyAlignment="1">
      <alignment horizontal="center"/>
    </xf>
    <xf numFmtId="0" fontId="12" fillId="0" borderId="0" xfId="0" applyFont="1"/>
    <xf numFmtId="0" fontId="1" fillId="0" borderId="0" xfId="0" applyFont="1"/>
    <xf numFmtId="0" fontId="12" fillId="0" borderId="0" xfId="0" applyFont="1" applyAlignment="1"/>
    <xf numFmtId="2" fontId="9" fillId="0" borderId="6" xfId="0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7" fillId="0" borderId="0" xfId="1" applyFont="1" applyBorder="1" applyAlignment="1">
      <alignment horizontal="center"/>
    </xf>
    <xf numFmtId="0" fontId="12" fillId="0" borderId="0" xfId="1" applyFont="1"/>
    <xf numFmtId="0" fontId="12" fillId="0" borderId="0" xfId="1" applyFont="1" applyBorder="1"/>
    <xf numFmtId="0" fontId="12" fillId="0" borderId="0" xfId="1" applyFont="1" applyBorder="1" applyAlignment="1">
      <alignment horizontal="center"/>
    </xf>
    <xf numFmtId="0" fontId="12" fillId="0" borderId="0" xfId="1" applyFont="1" applyAlignment="1">
      <alignment horizontal="left"/>
    </xf>
    <xf numFmtId="164" fontId="14" fillId="0" borderId="12" xfId="1" applyNumberFormat="1" applyFont="1" applyBorder="1" applyAlignment="1">
      <alignment horizontal="center" vertical="center" wrapText="1"/>
    </xf>
    <xf numFmtId="0" fontId="12" fillId="0" borderId="0" xfId="1" applyFont="1" applyBorder="1" applyAlignment="1"/>
    <xf numFmtId="0" fontId="12" fillId="0" borderId="0" xfId="1" applyFont="1" applyBorder="1" applyAlignment="1">
      <alignment horizontal="left"/>
    </xf>
    <xf numFmtId="0" fontId="3" fillId="0" borderId="0" xfId="1" applyFont="1"/>
    <xf numFmtId="0" fontId="7" fillId="0" borderId="0" xfId="1" applyFont="1" applyAlignment="1"/>
    <xf numFmtId="0" fontId="14" fillId="0" borderId="0" xfId="1" applyFont="1" applyAlignment="1"/>
    <xf numFmtId="0" fontId="14" fillId="0" borderId="0" xfId="1" applyFont="1"/>
    <xf numFmtId="0" fontId="7" fillId="0" borderId="0" xfId="1" applyFont="1"/>
    <xf numFmtId="0" fontId="15" fillId="0" borderId="0" xfId="0" applyFont="1" applyAlignment="1">
      <alignment horizontal="center"/>
    </xf>
    <xf numFmtId="0" fontId="16" fillId="0" borderId="0" xfId="1" applyFont="1" applyAlignment="1">
      <alignment horizontal="center"/>
    </xf>
    <xf numFmtId="0" fontId="14" fillId="0" borderId="0" xfId="1" applyFont="1" applyBorder="1"/>
    <xf numFmtId="0" fontId="7" fillId="0" borderId="0" xfId="1" applyFont="1" applyAlignment="1">
      <alignment horizontal="left" vertical="top"/>
    </xf>
    <xf numFmtId="0" fontId="14" fillId="0" borderId="15" xfId="1" applyFont="1" applyBorder="1" applyAlignment="1">
      <alignment horizontal="center"/>
    </xf>
    <xf numFmtId="0" fontId="14" fillId="0" borderId="19" xfId="1" applyFont="1" applyBorder="1" applyAlignment="1">
      <alignment horizontal="center"/>
    </xf>
    <xf numFmtId="0" fontId="14" fillId="0" borderId="15" xfId="1" applyFont="1" applyBorder="1" applyAlignment="1">
      <alignment horizontal="center" vertical="center" wrapText="1"/>
    </xf>
    <xf numFmtId="0" fontId="14" fillId="0" borderId="15" xfId="1" applyFont="1" applyBorder="1" applyAlignment="1">
      <alignment horizontal="left"/>
    </xf>
    <xf numFmtId="0" fontId="14" fillId="0" borderId="20" xfId="1" applyFont="1" applyBorder="1" applyAlignment="1">
      <alignment horizontal="center"/>
    </xf>
    <xf numFmtId="0" fontId="14" fillId="0" borderId="20" xfId="1" applyFont="1" applyBorder="1"/>
    <xf numFmtId="0" fontId="14" fillId="0" borderId="15" xfId="1" applyFont="1" applyBorder="1"/>
    <xf numFmtId="0" fontId="14" fillId="0" borderId="19" xfId="1" applyFont="1" applyBorder="1"/>
    <xf numFmtId="0" fontId="14" fillId="0" borderId="12" xfId="1" applyFont="1" applyBorder="1" applyAlignment="1">
      <alignment horizontal="center"/>
    </xf>
    <xf numFmtId="0" fontId="8" fillId="0" borderId="12" xfId="1" applyFont="1" applyBorder="1" applyAlignment="1">
      <alignment horizontal="center" vertical="center"/>
    </xf>
    <xf numFmtId="0" fontId="7" fillId="0" borderId="0" xfId="1" applyFont="1" applyBorder="1"/>
    <xf numFmtId="0" fontId="7" fillId="0" borderId="0" xfId="1" applyFont="1" applyAlignment="1">
      <alignment horizontal="right"/>
    </xf>
    <xf numFmtId="164" fontId="8" fillId="0" borderId="12" xfId="1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3" applyFont="1"/>
    <xf numFmtId="0" fontId="4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6" fillId="0" borderId="0" xfId="3" applyFont="1"/>
    <xf numFmtId="0" fontId="3" fillId="0" borderId="0" xfId="3" applyFont="1" applyAlignment="1">
      <alignment horizontal="center"/>
    </xf>
    <xf numFmtId="0" fontId="2" fillId="0" borderId="0" xfId="3" applyFont="1" applyAlignment="1"/>
    <xf numFmtId="0" fontId="2" fillId="0" borderId="0" xfId="3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2" fontId="9" fillId="0" borderId="11" xfId="0" applyNumberFormat="1" applyFont="1" applyBorder="1" applyAlignment="1">
      <alignment horizontal="center"/>
    </xf>
    <xf numFmtId="0" fontId="9" fillId="0" borderId="24" xfId="0" applyFont="1" applyBorder="1"/>
    <xf numFmtId="0" fontId="9" fillId="0" borderId="13" xfId="0" applyFont="1" applyBorder="1" applyAlignment="1">
      <alignment horizontal="center"/>
    </xf>
    <xf numFmtId="0" fontId="9" fillId="0" borderId="14" xfId="0" applyFont="1" applyBorder="1"/>
    <xf numFmtId="49" fontId="9" fillId="0" borderId="14" xfId="0" applyNumberFormat="1" applyFont="1" applyBorder="1" applyAlignment="1">
      <alignment horizontal="center"/>
    </xf>
    <xf numFmtId="41" fontId="9" fillId="0" borderId="14" xfId="0" applyNumberFormat="1" applyFont="1" applyBorder="1" applyAlignment="1">
      <alignment horizontal="center"/>
    </xf>
    <xf numFmtId="164" fontId="9" fillId="0" borderId="14" xfId="0" applyNumberFormat="1" applyFont="1" applyBorder="1" applyAlignment="1">
      <alignment horizontal="center"/>
    </xf>
    <xf numFmtId="41" fontId="9" fillId="0" borderId="21" xfId="0" applyNumberFormat="1" applyFont="1" applyBorder="1" applyAlignment="1">
      <alignment horizontal="center"/>
    </xf>
    <xf numFmtId="167" fontId="9" fillId="0" borderId="14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164" fontId="14" fillId="0" borderId="20" xfId="1" applyNumberFormat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/>
    </xf>
    <xf numFmtId="0" fontId="9" fillId="0" borderId="11" xfId="0" applyFont="1" applyBorder="1"/>
    <xf numFmtId="49" fontId="9" fillId="0" borderId="11" xfId="0" applyNumberFormat="1" applyFont="1" applyBorder="1"/>
    <xf numFmtId="164" fontId="9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164" fontId="9" fillId="0" borderId="24" xfId="0" applyNumberFormat="1" applyFont="1" applyBorder="1" applyAlignment="1">
      <alignment horizontal="center"/>
    </xf>
    <xf numFmtId="0" fontId="15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14" fillId="0" borderId="15" xfId="1" applyFont="1" applyBorder="1" applyAlignment="1">
      <alignment horizontal="center"/>
    </xf>
    <xf numFmtId="0" fontId="14" fillId="0" borderId="19" xfId="1" applyFont="1" applyBorder="1" applyAlignment="1">
      <alignment horizontal="center"/>
    </xf>
    <xf numFmtId="0" fontId="14" fillId="0" borderId="15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18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164" fontId="14" fillId="0" borderId="15" xfId="1" applyNumberFormat="1" applyFont="1" applyBorder="1" applyAlignment="1">
      <alignment horizontal="center" vertical="center"/>
    </xf>
    <xf numFmtId="164" fontId="14" fillId="0" borderId="20" xfId="1" applyNumberFormat="1" applyFont="1" applyBorder="1" applyAlignment="1">
      <alignment horizontal="center" vertical="center"/>
    </xf>
    <xf numFmtId="164" fontId="14" fillId="0" borderId="15" xfId="1" applyNumberFormat="1" applyFont="1" applyBorder="1" applyAlignment="1">
      <alignment horizontal="center" vertical="center" wrapText="1"/>
    </xf>
    <xf numFmtId="164" fontId="14" fillId="0" borderId="19" xfId="1" applyNumberFormat="1" applyFont="1" applyBorder="1" applyAlignment="1">
      <alignment horizontal="center" vertical="center" wrapText="1"/>
    </xf>
    <xf numFmtId="164" fontId="14" fillId="0" borderId="20" xfId="1" applyNumberFormat="1" applyFont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4" fillId="0" borderId="20" xfId="1" applyFont="1" applyBorder="1" applyAlignment="1">
      <alignment horizontal="center" vertical="center"/>
    </xf>
    <xf numFmtId="0" fontId="14" fillId="0" borderId="0" xfId="1" applyFont="1" applyAlignment="1">
      <alignment horizontal="left"/>
    </xf>
    <xf numFmtId="0" fontId="17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indent="1"/>
    </xf>
    <xf numFmtId="0" fontId="9" fillId="0" borderId="5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2" fillId="0" borderId="0" xfId="3" applyFont="1" applyFill="1" applyAlignment="1">
      <alignment horizontal="left"/>
    </xf>
    <xf numFmtId="0" fontId="5" fillId="0" borderId="0" xfId="3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2" fillId="0" borderId="10" xfId="0" applyFont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0" fontId="2" fillId="0" borderId="0" xfId="3" applyFont="1" applyAlignment="1">
      <alignment horizontal="left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</cellXfs>
  <cellStyles count="5">
    <cellStyle name="Normal 2" xfId="2"/>
    <cellStyle name="Normal 3" xfId="1"/>
    <cellStyle name="Normal 3 2" xfId="4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9522</xdr:colOff>
      <xdr:row>14</xdr:row>
      <xdr:rowOff>76202</xdr:rowOff>
    </xdr:from>
    <xdr:to>
      <xdr:col>1</xdr:col>
      <xdr:colOff>1000124</xdr:colOff>
      <xdr:row>16</xdr:row>
      <xdr:rowOff>180995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2" y="2819402"/>
          <a:ext cx="990602" cy="485793"/>
          <a:chOff x="4240081" y="24272724"/>
          <a:chExt cx="1159207" cy="608891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049" y="24549742"/>
            <a:ext cx="323239" cy="224400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27"/>
            <a:ext cx="324977" cy="196288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572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66803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8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87" name="Straight Connector 131"/>
          <xdr:cNvCxnSpPr>
            <a:stCxn id="9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8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9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9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9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9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8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9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9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8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87" name="Straight Connector 131"/>
          <xdr:cNvCxnSpPr>
            <a:stCxn id="9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8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9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9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9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9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8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9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9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8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87" name="Straight Connector 131"/>
          <xdr:cNvCxnSpPr>
            <a:stCxn id="9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8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9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9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9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9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8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9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9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8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87" name="Straight Connector 131"/>
          <xdr:cNvCxnSpPr>
            <a:stCxn id="9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8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9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9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9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9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8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9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9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5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57" name="Straight Connector 131"/>
          <xdr:cNvCxnSpPr>
            <a:stCxn id="6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5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6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6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6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6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5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6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6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8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87" name="Straight Connector 131"/>
          <xdr:cNvCxnSpPr>
            <a:stCxn id="9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8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9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9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9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9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8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9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9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9523</xdr:colOff>
      <xdr:row>14</xdr:row>
      <xdr:rowOff>76182</xdr:rowOff>
    </xdr:from>
    <xdr:to>
      <xdr:col>2</xdr:col>
      <xdr:colOff>1</xdr:colOff>
      <xdr:row>16</xdr:row>
      <xdr:rowOff>152389</xdr:rowOff>
    </xdr:to>
    <xdr:grpSp>
      <xdr:nvGrpSpPr>
        <xdr:cNvPr id="96" name="Group 168"/>
        <xdr:cNvGrpSpPr>
          <a:grpSpLocks/>
        </xdr:cNvGrpSpPr>
      </xdr:nvGrpSpPr>
      <xdr:grpSpPr bwMode="auto">
        <a:xfrm>
          <a:off x="200023" y="2876532"/>
          <a:ext cx="1095378" cy="457207"/>
          <a:chOff x="4240081" y="24272724"/>
          <a:chExt cx="1125768" cy="573062"/>
        </a:xfrm>
      </xdr:grpSpPr>
      <xdr:cxnSp macro="">
        <xdr:nvCxnSpPr>
          <xdr:cNvPr id="97" name="Straight Connector 131"/>
          <xdr:cNvCxnSpPr>
            <a:stCxn id="10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9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10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en-US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1,2</a:t>
              </a: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10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10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10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99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100" name="Rectangle 136"/>
          <xdr:cNvSpPr/>
        </xdr:nvSpPr>
        <xdr:spPr>
          <a:xfrm>
            <a:off x="4684193" y="24685327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0,2</a:t>
            </a:r>
            <a:endParaRPr lang="ru-RU" sz="500" b="1"/>
          </a:p>
        </xdr:txBody>
      </xdr:sp>
      <xdr:cxnSp macro="">
        <xdr:nvCxnSpPr>
          <xdr:cNvPr id="101" name="Straight Connector 137"/>
          <xdr:cNvCxnSpPr/>
        </xdr:nvCxnSpPr>
        <xdr:spPr>
          <a:xfrm>
            <a:off x="4932069" y="24662423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H32" sqref="H32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53"/>
      <c r="B1" s="53"/>
      <c r="C1" s="53"/>
      <c r="D1" s="53"/>
      <c r="E1" s="53"/>
      <c r="F1" s="53"/>
    </row>
    <row r="2" spans="1:6" x14ac:dyDescent="0.25">
      <c r="A2" s="53"/>
      <c r="B2" s="53"/>
      <c r="C2" s="53"/>
      <c r="D2" s="53"/>
      <c r="E2" s="53"/>
      <c r="F2" s="53"/>
    </row>
    <row r="3" spans="1:6" x14ac:dyDescent="0.25">
      <c r="A3" s="53"/>
      <c r="B3" s="53"/>
      <c r="C3" s="53"/>
      <c r="D3" s="53"/>
      <c r="E3" s="53"/>
      <c r="F3" s="53"/>
    </row>
    <row r="4" spans="1:6" ht="15.75" x14ac:dyDescent="0.25">
      <c r="A4" s="54" t="s">
        <v>33</v>
      </c>
      <c r="B4" s="55" t="s">
        <v>55</v>
      </c>
      <c r="C4" s="55"/>
      <c r="D4" s="56"/>
      <c r="E4" s="44"/>
      <c r="F4" s="56"/>
    </row>
    <row r="5" spans="1:6" ht="15.75" x14ac:dyDescent="0.25">
      <c r="A5" s="57"/>
      <c r="B5" s="107" t="s">
        <v>54</v>
      </c>
      <c r="C5" s="107"/>
      <c r="D5" s="107"/>
      <c r="E5" s="56"/>
      <c r="F5" s="56"/>
    </row>
    <row r="6" spans="1:6" ht="15.75" x14ac:dyDescent="0.25">
      <c r="A6" s="57"/>
      <c r="B6" s="58" t="s">
        <v>34</v>
      </c>
      <c r="C6" s="56"/>
      <c r="D6" s="56"/>
      <c r="E6" s="56"/>
      <c r="F6" s="56"/>
    </row>
    <row r="7" spans="1:6" ht="15.75" x14ac:dyDescent="0.25">
      <c r="A7" s="57"/>
      <c r="B7" s="59" t="s">
        <v>35</v>
      </c>
      <c r="C7" s="57"/>
      <c r="D7" s="57"/>
      <c r="E7" s="60"/>
      <c r="F7" s="60"/>
    </row>
    <row r="8" spans="1:6" ht="15.75" x14ac:dyDescent="0.25">
      <c r="A8" s="57"/>
      <c r="B8" s="57"/>
      <c r="C8" s="57"/>
      <c r="D8" s="57"/>
      <c r="E8" s="108"/>
      <c r="F8" s="108"/>
    </row>
    <row r="9" spans="1:6" ht="15.75" x14ac:dyDescent="0.25">
      <c r="A9" s="57"/>
      <c r="B9" s="57"/>
      <c r="C9" s="57"/>
      <c r="D9" s="57"/>
      <c r="E9" s="43"/>
      <c r="F9" s="43"/>
    </row>
    <row r="10" spans="1:6" ht="15.75" x14ac:dyDescent="0.25">
      <c r="A10" s="57"/>
      <c r="B10" s="57"/>
      <c r="C10" s="57"/>
      <c r="D10" s="57"/>
      <c r="E10" s="57"/>
      <c r="F10" s="57"/>
    </row>
    <row r="11" spans="1:6" ht="15.75" x14ac:dyDescent="0.25">
      <c r="A11" s="57"/>
      <c r="B11" s="57"/>
      <c r="C11" s="61" t="s">
        <v>36</v>
      </c>
      <c r="D11" s="61"/>
      <c r="E11" s="61"/>
      <c r="F11" s="57"/>
    </row>
    <row r="12" spans="1:6" ht="15.75" x14ac:dyDescent="0.25">
      <c r="A12" s="57"/>
      <c r="B12" s="57"/>
      <c r="C12" s="46" t="s">
        <v>37</v>
      </c>
      <c r="D12" s="46"/>
      <c r="E12" s="57"/>
      <c r="F12" s="57"/>
    </row>
    <row r="13" spans="1:6" ht="15.75" x14ac:dyDescent="0.25">
      <c r="A13" s="57"/>
      <c r="B13" s="57"/>
      <c r="C13" s="57"/>
      <c r="D13" s="57"/>
      <c r="E13" s="57"/>
      <c r="F13" s="57"/>
    </row>
    <row r="14" spans="1:6" x14ac:dyDescent="0.25">
      <c r="A14" s="56"/>
      <c r="B14" s="56"/>
      <c r="C14" s="56"/>
      <c r="D14" s="56"/>
      <c r="E14" s="56"/>
      <c r="F14" s="56"/>
    </row>
    <row r="15" spans="1:6" x14ac:dyDescent="0.25">
      <c r="A15" s="56"/>
      <c r="B15" s="56" t="s">
        <v>31</v>
      </c>
      <c r="C15" s="56"/>
      <c r="D15" s="56"/>
      <c r="E15" s="56"/>
      <c r="F15" s="53" t="s">
        <v>38</v>
      </c>
    </row>
    <row r="16" spans="1:6" x14ac:dyDescent="0.25">
      <c r="A16" s="62" t="s">
        <v>2</v>
      </c>
      <c r="B16" s="109" t="s">
        <v>39</v>
      </c>
      <c r="C16" s="111" t="s">
        <v>11</v>
      </c>
      <c r="D16" s="114" t="s">
        <v>40</v>
      </c>
      <c r="E16" s="115"/>
      <c r="F16" s="116"/>
    </row>
    <row r="17" spans="1:6" x14ac:dyDescent="0.25">
      <c r="A17" s="63" t="s">
        <v>41</v>
      </c>
      <c r="B17" s="110"/>
      <c r="C17" s="112"/>
      <c r="D17" s="111" t="s">
        <v>42</v>
      </c>
      <c r="E17" s="64" t="s">
        <v>43</v>
      </c>
      <c r="F17" s="62" t="s">
        <v>14</v>
      </c>
    </row>
    <row r="18" spans="1:6" x14ac:dyDescent="0.25">
      <c r="A18" s="63"/>
      <c r="B18" s="63"/>
      <c r="C18" s="113"/>
      <c r="D18" s="113"/>
      <c r="E18" s="63" t="s">
        <v>44</v>
      </c>
      <c r="F18" s="63"/>
    </row>
    <row r="19" spans="1:6" x14ac:dyDescent="0.25">
      <c r="A19" s="62">
        <v>1</v>
      </c>
      <c r="B19" s="65" t="s">
        <v>45</v>
      </c>
      <c r="C19" s="118"/>
      <c r="D19" s="118"/>
      <c r="E19" s="118"/>
      <c r="F19" s="118"/>
    </row>
    <row r="20" spans="1:6" x14ac:dyDescent="0.25">
      <c r="A20" s="66"/>
      <c r="B20" s="67" t="s">
        <v>46</v>
      </c>
      <c r="C20" s="119"/>
      <c r="D20" s="119"/>
      <c r="E20" s="119"/>
      <c r="F20" s="119"/>
    </row>
    <row r="21" spans="1:6" x14ac:dyDescent="0.25">
      <c r="A21" s="62"/>
      <c r="B21" s="68" t="s">
        <v>47</v>
      </c>
      <c r="C21" s="120" t="s">
        <v>48</v>
      </c>
      <c r="D21" s="123" t="s">
        <v>48</v>
      </c>
      <c r="E21" s="120" t="s">
        <v>48</v>
      </c>
      <c r="F21" s="120"/>
    </row>
    <row r="22" spans="1:6" x14ac:dyDescent="0.25">
      <c r="A22" s="63">
        <v>2</v>
      </c>
      <c r="B22" s="69" t="s">
        <v>49</v>
      </c>
      <c r="C22" s="121"/>
      <c r="D22" s="124"/>
      <c r="E22" s="121"/>
      <c r="F22" s="121"/>
    </row>
    <row r="23" spans="1:6" x14ac:dyDescent="0.25">
      <c r="A23" s="66"/>
      <c r="B23" s="67" t="s">
        <v>50</v>
      </c>
      <c r="C23" s="122"/>
      <c r="D23" s="125"/>
      <c r="E23" s="122"/>
      <c r="F23" s="122"/>
    </row>
    <row r="24" spans="1:6" x14ac:dyDescent="0.25">
      <c r="A24" s="70"/>
      <c r="B24" s="71" t="s">
        <v>51</v>
      </c>
      <c r="C24" s="50"/>
      <c r="D24" s="50"/>
      <c r="E24" s="50"/>
      <c r="F24" s="50"/>
    </row>
    <row r="25" spans="1:6" x14ac:dyDescent="0.25">
      <c r="A25" s="60"/>
      <c r="B25" s="56"/>
      <c r="C25" s="56"/>
      <c r="D25" s="56"/>
      <c r="E25" s="56"/>
      <c r="F25" s="56"/>
    </row>
    <row r="26" spans="1:6" x14ac:dyDescent="0.25">
      <c r="A26" s="56"/>
      <c r="B26" s="56"/>
      <c r="C26" s="56"/>
      <c r="D26" s="56"/>
      <c r="E26" s="56"/>
      <c r="F26" s="56"/>
    </row>
    <row r="27" spans="1:6" x14ac:dyDescent="0.25">
      <c r="A27" s="56"/>
      <c r="B27" s="56"/>
      <c r="C27" s="56"/>
      <c r="D27" s="56"/>
      <c r="E27" s="56"/>
      <c r="F27" s="56"/>
    </row>
    <row r="28" spans="1:6" ht="15.75" x14ac:dyDescent="0.25">
      <c r="A28" s="57"/>
      <c r="B28" s="57"/>
      <c r="C28" s="57"/>
      <c r="D28" s="57"/>
      <c r="E28" s="57"/>
      <c r="F28" s="57"/>
    </row>
    <row r="29" spans="1:6" ht="15.75" x14ac:dyDescent="0.25">
      <c r="A29" s="57"/>
      <c r="B29" s="57"/>
      <c r="C29" s="57"/>
      <c r="D29" s="57"/>
      <c r="E29" s="57"/>
      <c r="F29" s="57"/>
    </row>
    <row r="30" spans="1:6" ht="15.75" x14ac:dyDescent="0.25">
      <c r="A30" s="57"/>
      <c r="B30" s="73" t="s">
        <v>56</v>
      </c>
      <c r="C30" s="57"/>
      <c r="D30" s="117" t="s">
        <v>29</v>
      </c>
      <c r="E30" s="117"/>
      <c r="F30" s="57"/>
    </row>
    <row r="31" spans="1:6" ht="15.75" x14ac:dyDescent="0.25">
      <c r="A31" s="57"/>
      <c r="B31" s="57"/>
      <c r="C31" s="57"/>
      <c r="D31" s="72"/>
      <c r="E31" s="57"/>
      <c r="F31" s="57"/>
    </row>
    <row r="32" spans="1:6" ht="15.75" x14ac:dyDescent="0.25">
      <c r="A32" s="57"/>
      <c r="B32" s="57"/>
      <c r="C32" s="57"/>
      <c r="D32" s="72"/>
      <c r="E32" s="57"/>
      <c r="F32" s="57"/>
    </row>
    <row r="33" spans="1:6" ht="15.75" x14ac:dyDescent="0.25">
      <c r="A33" s="57"/>
      <c r="B33" s="57" t="s">
        <v>52</v>
      </c>
      <c r="C33" s="57"/>
      <c r="D33" s="72" t="s">
        <v>53</v>
      </c>
      <c r="E33" s="57"/>
      <c r="F33" s="57"/>
    </row>
    <row r="34" spans="1:6" x14ac:dyDescent="0.25">
      <c r="A34" s="53"/>
      <c r="B34" s="53"/>
      <c r="C34" s="53"/>
      <c r="D34" s="53"/>
      <c r="E34" s="53"/>
      <c r="F34" s="53"/>
    </row>
    <row r="35" spans="1:6" x14ac:dyDescent="0.25">
      <c r="A35" s="53"/>
      <c r="B35" s="53"/>
      <c r="C35" s="53"/>
      <c r="D35" s="53"/>
      <c r="E35" s="53"/>
      <c r="F35" s="53"/>
    </row>
    <row r="36" spans="1:6" x14ac:dyDescent="0.25">
      <c r="A36" s="53"/>
      <c r="B36" s="53"/>
      <c r="C36" s="53"/>
      <c r="D36" s="53"/>
      <c r="E36" s="53"/>
      <c r="F36" s="53"/>
    </row>
  </sheetData>
  <mergeCells count="15">
    <mergeCell ref="D30:E30"/>
    <mergeCell ref="C19:C20"/>
    <mergeCell ref="D19:D20"/>
    <mergeCell ref="E19:E20"/>
    <mergeCell ref="F19:F20"/>
    <mergeCell ref="C21:C23"/>
    <mergeCell ref="D21:D23"/>
    <mergeCell ref="E21:E23"/>
    <mergeCell ref="F21:F23"/>
    <mergeCell ref="B5:D5"/>
    <mergeCell ref="E8:F8"/>
    <mergeCell ref="B16:B17"/>
    <mergeCell ref="C16:C18"/>
    <mergeCell ref="D16:F16"/>
    <mergeCell ref="D17:D18"/>
  </mergeCells>
  <pageMargins left="0.38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D36"/>
  <sheetViews>
    <sheetView topLeftCell="A7" workbookViewId="0">
      <selection activeCell="C26" sqref="C26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53"/>
      <c r="B1" s="53"/>
      <c r="C1" s="53"/>
      <c r="D1" s="53"/>
      <c r="E1" s="53"/>
      <c r="F1" s="53"/>
    </row>
    <row r="2" spans="1:6" x14ac:dyDescent="0.25">
      <c r="A2" s="53"/>
      <c r="B2" s="53"/>
      <c r="C2" s="53"/>
      <c r="D2" s="53"/>
      <c r="E2" s="53"/>
      <c r="F2" s="53"/>
    </row>
    <row r="3" spans="1:6" x14ac:dyDescent="0.25">
      <c r="A3" s="53"/>
      <c r="B3" s="53"/>
      <c r="C3" s="53"/>
      <c r="D3" s="53"/>
      <c r="E3" s="53"/>
      <c r="F3" s="53"/>
    </row>
    <row r="4" spans="1:6" ht="15.75" x14ac:dyDescent="0.25">
      <c r="A4" s="54" t="s">
        <v>33</v>
      </c>
      <c r="B4" s="126" t="s">
        <v>76</v>
      </c>
      <c r="C4" s="126"/>
      <c r="D4" s="126"/>
      <c r="E4" s="44"/>
      <c r="F4" s="56"/>
    </row>
    <row r="5" spans="1:6" ht="15.75" x14ac:dyDescent="0.25">
      <c r="A5" s="57"/>
      <c r="B5" s="107" t="s">
        <v>54</v>
      </c>
      <c r="C5" s="107"/>
      <c r="D5" s="107"/>
      <c r="E5" s="56"/>
      <c r="F5" s="56"/>
    </row>
    <row r="6" spans="1:6" ht="15.75" x14ac:dyDescent="0.25">
      <c r="A6" s="57"/>
      <c r="B6" s="58" t="s">
        <v>34</v>
      </c>
      <c r="C6" s="56"/>
      <c r="D6" s="56"/>
      <c r="E6" s="56"/>
      <c r="F6" s="56"/>
    </row>
    <row r="7" spans="1:6" ht="15.75" x14ac:dyDescent="0.25">
      <c r="A7" s="57"/>
      <c r="B7" s="59" t="s">
        <v>35</v>
      </c>
      <c r="C7" s="57"/>
      <c r="D7" s="57"/>
      <c r="E7" s="60"/>
      <c r="F7" s="60"/>
    </row>
    <row r="8" spans="1:6" ht="15.75" x14ac:dyDescent="0.25">
      <c r="A8" s="57"/>
      <c r="B8" s="57"/>
      <c r="C8" s="57"/>
      <c r="D8" s="57"/>
      <c r="E8" s="108"/>
      <c r="F8" s="108"/>
    </row>
    <row r="9" spans="1:6" ht="15.75" x14ac:dyDescent="0.25">
      <c r="A9" s="57"/>
      <c r="B9" s="57"/>
      <c r="C9" s="57"/>
      <c r="D9" s="57"/>
      <c r="E9" s="43"/>
      <c r="F9" s="43"/>
    </row>
    <row r="10" spans="1:6" ht="15.75" x14ac:dyDescent="0.25">
      <c r="A10" s="57"/>
      <c r="B10" s="57"/>
      <c r="C10" s="57"/>
      <c r="D10" s="57"/>
      <c r="E10" s="57"/>
      <c r="F10" s="57"/>
    </row>
    <row r="11" spans="1:6" ht="15.75" x14ac:dyDescent="0.25">
      <c r="A11" s="57"/>
      <c r="B11" s="57"/>
      <c r="C11" s="61" t="s">
        <v>36</v>
      </c>
      <c r="D11" s="61"/>
      <c r="E11" s="61"/>
      <c r="F11" s="57"/>
    </row>
    <row r="12" spans="1:6" ht="15.75" x14ac:dyDescent="0.25">
      <c r="A12" s="57"/>
      <c r="B12" s="57"/>
      <c r="C12" s="46" t="s">
        <v>37</v>
      </c>
      <c r="D12" s="46"/>
      <c r="E12" s="57"/>
      <c r="F12" s="57"/>
    </row>
    <row r="13" spans="1:6" ht="15.75" x14ac:dyDescent="0.25">
      <c r="A13" s="57"/>
      <c r="B13" s="57"/>
      <c r="C13" s="57"/>
      <c r="D13" s="57"/>
      <c r="E13" s="57"/>
      <c r="F13" s="57"/>
    </row>
    <row r="14" spans="1:6" x14ac:dyDescent="0.25">
      <c r="A14" s="56"/>
      <c r="B14" s="56"/>
      <c r="C14" s="56"/>
      <c r="D14" s="56"/>
      <c r="E14" s="56"/>
      <c r="F14" s="56"/>
    </row>
    <row r="15" spans="1:6" x14ac:dyDescent="0.25">
      <c r="A15" s="56"/>
      <c r="B15" s="56" t="s">
        <v>31</v>
      </c>
      <c r="C15" s="56"/>
      <c r="D15" s="56"/>
      <c r="E15" s="56"/>
      <c r="F15" s="53" t="s">
        <v>38</v>
      </c>
    </row>
    <row r="16" spans="1:6" x14ac:dyDescent="0.25">
      <c r="A16" s="62" t="s">
        <v>2</v>
      </c>
      <c r="B16" s="109" t="s">
        <v>39</v>
      </c>
      <c r="C16" s="111" t="s">
        <v>11</v>
      </c>
      <c r="D16" s="114" t="s">
        <v>40</v>
      </c>
      <c r="E16" s="115"/>
      <c r="F16" s="116"/>
    </row>
    <row r="17" spans="1:30" x14ac:dyDescent="0.25">
      <c r="A17" s="63" t="s">
        <v>41</v>
      </c>
      <c r="B17" s="110"/>
      <c r="C17" s="112"/>
      <c r="D17" s="111" t="s">
        <v>42</v>
      </c>
      <c r="E17" s="64" t="s">
        <v>43</v>
      </c>
      <c r="F17" s="62" t="s">
        <v>14</v>
      </c>
    </row>
    <row r="18" spans="1:30" x14ac:dyDescent="0.25">
      <c r="A18" s="63"/>
      <c r="B18" s="63"/>
      <c r="C18" s="113"/>
      <c r="D18" s="113"/>
      <c r="E18" s="63" t="s">
        <v>44</v>
      </c>
      <c r="F18" s="63"/>
    </row>
    <row r="19" spans="1:30" x14ac:dyDescent="0.25">
      <c r="A19" s="62">
        <v>1</v>
      </c>
      <c r="B19" s="65" t="s">
        <v>45</v>
      </c>
      <c r="C19" s="118">
        <f>SUM(D19:F20)</f>
        <v>22865</v>
      </c>
      <c r="D19" s="118"/>
      <c r="E19" s="118">
        <v>22865</v>
      </c>
      <c r="F19" s="118"/>
    </row>
    <row r="20" spans="1:30" x14ac:dyDescent="0.25">
      <c r="A20" s="66"/>
      <c r="B20" s="67" t="s">
        <v>46</v>
      </c>
      <c r="C20" s="119"/>
      <c r="D20" s="119"/>
      <c r="E20" s="119"/>
      <c r="F20" s="119"/>
    </row>
    <row r="21" spans="1:30" x14ac:dyDescent="0.25">
      <c r="A21" s="62"/>
      <c r="B21" s="68" t="s">
        <v>47</v>
      </c>
      <c r="C21" s="120"/>
      <c r="D21" s="123"/>
      <c r="E21" s="120"/>
      <c r="F21" s="120"/>
    </row>
    <row r="22" spans="1:30" x14ac:dyDescent="0.25">
      <c r="A22" s="63">
        <v>2</v>
      </c>
      <c r="B22" s="69" t="s">
        <v>49</v>
      </c>
      <c r="C22" s="121"/>
      <c r="D22" s="124"/>
      <c r="E22" s="121"/>
      <c r="F22" s="121"/>
    </row>
    <row r="23" spans="1:30" x14ac:dyDescent="0.25">
      <c r="A23" s="66"/>
      <c r="B23" s="67" t="s">
        <v>50</v>
      </c>
      <c r="C23" s="122"/>
      <c r="D23" s="125"/>
      <c r="E23" s="122"/>
      <c r="F23" s="122"/>
    </row>
    <row r="24" spans="1:30" ht="21.75" customHeight="1" x14ac:dyDescent="0.25">
      <c r="A24" s="66"/>
      <c r="B24" s="67" t="s">
        <v>92</v>
      </c>
      <c r="C24" s="100">
        <v>2515.1999999999998</v>
      </c>
      <c r="D24" s="101"/>
      <c r="E24" s="100"/>
      <c r="F24" s="100"/>
    </row>
    <row r="25" spans="1:30" ht="21.75" customHeight="1" x14ac:dyDescent="0.25">
      <c r="A25" s="70"/>
      <c r="B25" s="71" t="s">
        <v>51</v>
      </c>
      <c r="C25" s="74">
        <f>SUM(C19:C24)</f>
        <v>25380.2</v>
      </c>
      <c r="D25" s="74"/>
      <c r="E25" s="74">
        <f>SUM(E19:E23)</f>
        <v>22865</v>
      </c>
      <c r="F25" s="74"/>
    </row>
    <row r="26" spans="1:30" x14ac:dyDescent="0.25">
      <c r="A26" s="60"/>
      <c r="B26" s="56"/>
      <c r="C26" s="56"/>
      <c r="D26" s="56"/>
      <c r="E26" s="56"/>
      <c r="F26" s="56"/>
    </row>
    <row r="27" spans="1:30" x14ac:dyDescent="0.25">
      <c r="A27" s="56"/>
      <c r="B27" s="56"/>
      <c r="C27" s="56"/>
      <c r="D27" s="56"/>
      <c r="E27" s="56"/>
      <c r="F27" s="56"/>
    </row>
    <row r="28" spans="1:30" ht="15.75" x14ac:dyDescent="0.25">
      <c r="A28" s="57"/>
      <c r="B28" s="57"/>
      <c r="C28" s="57"/>
      <c r="D28" s="57"/>
      <c r="E28" s="57"/>
      <c r="F28" s="57"/>
    </row>
    <row r="29" spans="1:30" ht="15.75" x14ac:dyDescent="0.25">
      <c r="A29" s="57"/>
      <c r="B29" s="57"/>
      <c r="C29" s="57"/>
      <c r="D29" s="57"/>
      <c r="E29" s="57"/>
      <c r="F29" s="57"/>
    </row>
    <row r="30" spans="1:30" ht="15.75" x14ac:dyDescent="0.25">
      <c r="A30" s="45"/>
      <c r="B30" s="98" t="s">
        <v>93</v>
      </c>
      <c r="C30" s="98"/>
      <c r="D30" s="39"/>
      <c r="E30" s="41" t="s">
        <v>91</v>
      </c>
      <c r="F30" s="41"/>
      <c r="G30" s="52"/>
      <c r="H30" s="52"/>
      <c r="M30" s="45"/>
      <c r="N30" s="45"/>
      <c r="O30" s="45"/>
      <c r="P30" s="45"/>
      <c r="Q30" s="45"/>
      <c r="R30" s="4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5.75" x14ac:dyDescent="0.25">
      <c r="A31" s="45"/>
      <c r="B31" s="47"/>
      <c r="C31" s="48"/>
      <c r="D31" s="48"/>
      <c r="E31" s="48"/>
      <c r="F31" s="48"/>
      <c r="G31" s="48"/>
      <c r="H31" s="48"/>
      <c r="K31" s="48"/>
      <c r="L31" s="48"/>
      <c r="M31" s="45"/>
      <c r="N31" s="45"/>
      <c r="O31" s="45"/>
      <c r="P31" s="45"/>
      <c r="Q31" s="45"/>
      <c r="R31" s="4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5.75" x14ac:dyDescent="0.25">
      <c r="A32" s="45"/>
      <c r="B32" s="49" t="s">
        <v>32</v>
      </c>
      <c r="C32" s="49"/>
      <c r="D32" s="49"/>
      <c r="E32" s="127" t="s">
        <v>28</v>
      </c>
      <c r="F32" s="127"/>
      <c r="G32" s="51"/>
      <c r="H32" s="51"/>
      <c r="M32" s="45"/>
      <c r="N32" s="45"/>
      <c r="O32" s="45"/>
      <c r="P32" s="45"/>
      <c r="Q32" s="45"/>
      <c r="R32" s="4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6" ht="15.75" x14ac:dyDescent="0.25">
      <c r="A33" s="57"/>
      <c r="B33" s="57"/>
      <c r="C33" s="57"/>
      <c r="D33" s="72"/>
    </row>
    <row r="34" spans="1:6" x14ac:dyDescent="0.25">
      <c r="A34" s="53"/>
      <c r="B34" s="53"/>
      <c r="C34" s="53"/>
      <c r="D34" s="53"/>
      <c r="E34" s="53"/>
      <c r="F34" s="53"/>
    </row>
    <row r="35" spans="1:6" x14ac:dyDescent="0.25">
      <c r="A35" s="53"/>
      <c r="B35" s="53"/>
      <c r="C35" s="53"/>
      <c r="D35" s="53"/>
      <c r="E35" s="53"/>
      <c r="F35" s="53"/>
    </row>
    <row r="36" spans="1:6" x14ac:dyDescent="0.25">
      <c r="A36" s="53"/>
      <c r="B36" s="53"/>
      <c r="C36" s="53"/>
      <c r="D36" s="53"/>
      <c r="E36" s="53"/>
      <c r="F36" s="53"/>
    </row>
  </sheetData>
  <mergeCells count="16">
    <mergeCell ref="E32:F32"/>
    <mergeCell ref="C19:C20"/>
    <mergeCell ref="D19:D20"/>
    <mergeCell ref="E19:E20"/>
    <mergeCell ref="F19:F20"/>
    <mergeCell ref="C21:C23"/>
    <mergeCell ref="D21:D23"/>
    <mergeCell ref="E21:E23"/>
    <mergeCell ref="F21:F23"/>
    <mergeCell ref="C16:C18"/>
    <mergeCell ref="D16:F16"/>
    <mergeCell ref="D17:D18"/>
    <mergeCell ref="B4:D4"/>
    <mergeCell ref="B5:D5"/>
    <mergeCell ref="E8:F8"/>
    <mergeCell ref="B16:B17"/>
  </mergeCells>
  <pageMargins left="0.35433070866141736" right="0.70866141732283472" top="0.26" bottom="0.28999999999999998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4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5.85546875" customWidth="1"/>
    <col min="3" max="3" width="14" customWidth="1"/>
    <col min="4" max="4" width="27.285156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7" customWidth="1"/>
    <col min="14" max="14" width="6.7109375" style="16" customWidth="1"/>
    <col min="15" max="15" width="6.5703125" customWidth="1"/>
    <col min="16" max="16" width="7.5703125" customWidth="1"/>
    <col min="17" max="17" width="8.140625" customWidth="1"/>
    <col min="18" max="18" width="7" customWidth="1"/>
    <col min="258" max="258" width="2.85546875" customWidth="1"/>
    <col min="259" max="259" width="17.140625" customWidth="1"/>
    <col min="260" max="260" width="14" customWidth="1"/>
    <col min="261" max="261" width="29.140625" customWidth="1"/>
    <col min="262" max="262" width="7.7109375" customWidth="1"/>
    <col min="263" max="263" width="8.28515625" customWidth="1"/>
    <col min="264" max="264" width="8.42578125" customWidth="1"/>
    <col min="265" max="265" width="7.7109375" customWidth="1"/>
    <col min="266" max="266" width="7.5703125" customWidth="1"/>
    <col min="267" max="267" width="8.42578125" customWidth="1"/>
    <col min="268" max="268" width="7.42578125" customWidth="1"/>
    <col min="269" max="269" width="7.7109375" customWidth="1"/>
    <col min="270" max="270" width="10.140625" customWidth="1"/>
    <col min="271" max="274" width="7.5703125" customWidth="1"/>
    <col min="514" max="514" width="2.85546875" customWidth="1"/>
    <col min="515" max="515" width="17.140625" customWidth="1"/>
    <col min="516" max="516" width="14" customWidth="1"/>
    <col min="517" max="517" width="29.140625" customWidth="1"/>
    <col min="518" max="518" width="7.7109375" customWidth="1"/>
    <col min="519" max="519" width="8.28515625" customWidth="1"/>
    <col min="520" max="520" width="8.42578125" customWidth="1"/>
    <col min="521" max="521" width="7.7109375" customWidth="1"/>
    <col min="522" max="522" width="7.5703125" customWidth="1"/>
    <col min="523" max="523" width="8.42578125" customWidth="1"/>
    <col min="524" max="524" width="7.42578125" customWidth="1"/>
    <col min="525" max="525" width="7.7109375" customWidth="1"/>
    <col min="526" max="526" width="10.140625" customWidth="1"/>
    <col min="527" max="530" width="7.5703125" customWidth="1"/>
    <col min="770" max="770" width="2.85546875" customWidth="1"/>
    <col min="771" max="771" width="17.140625" customWidth="1"/>
    <col min="772" max="772" width="14" customWidth="1"/>
    <col min="773" max="773" width="29.140625" customWidth="1"/>
    <col min="774" max="774" width="7.7109375" customWidth="1"/>
    <col min="775" max="775" width="8.28515625" customWidth="1"/>
    <col min="776" max="776" width="8.42578125" customWidth="1"/>
    <col min="777" max="777" width="7.7109375" customWidth="1"/>
    <col min="778" max="778" width="7.5703125" customWidth="1"/>
    <col min="779" max="779" width="8.42578125" customWidth="1"/>
    <col min="780" max="780" width="7.42578125" customWidth="1"/>
    <col min="781" max="781" width="7.7109375" customWidth="1"/>
    <col min="782" max="782" width="10.140625" customWidth="1"/>
    <col min="783" max="786" width="7.5703125" customWidth="1"/>
    <col min="1026" max="1026" width="2.85546875" customWidth="1"/>
    <col min="1027" max="1027" width="17.140625" customWidth="1"/>
    <col min="1028" max="1028" width="14" customWidth="1"/>
    <col min="1029" max="1029" width="29.140625" customWidth="1"/>
    <col min="1030" max="1030" width="7.7109375" customWidth="1"/>
    <col min="1031" max="1031" width="8.28515625" customWidth="1"/>
    <col min="1032" max="1032" width="8.42578125" customWidth="1"/>
    <col min="1033" max="1033" width="7.7109375" customWidth="1"/>
    <col min="1034" max="1034" width="7.5703125" customWidth="1"/>
    <col min="1035" max="1035" width="8.42578125" customWidth="1"/>
    <col min="1036" max="1036" width="7.42578125" customWidth="1"/>
    <col min="1037" max="1037" width="7.7109375" customWidth="1"/>
    <col min="1038" max="1038" width="10.140625" customWidth="1"/>
    <col min="1039" max="1042" width="7.5703125" customWidth="1"/>
    <col min="1282" max="1282" width="2.85546875" customWidth="1"/>
    <col min="1283" max="1283" width="17.140625" customWidth="1"/>
    <col min="1284" max="1284" width="14" customWidth="1"/>
    <col min="1285" max="1285" width="29.140625" customWidth="1"/>
    <col min="1286" max="1286" width="7.7109375" customWidth="1"/>
    <col min="1287" max="1287" width="8.28515625" customWidth="1"/>
    <col min="1288" max="1288" width="8.42578125" customWidth="1"/>
    <col min="1289" max="1289" width="7.7109375" customWidth="1"/>
    <col min="1290" max="1290" width="7.5703125" customWidth="1"/>
    <col min="1291" max="1291" width="8.42578125" customWidth="1"/>
    <col min="1292" max="1292" width="7.42578125" customWidth="1"/>
    <col min="1293" max="1293" width="7.7109375" customWidth="1"/>
    <col min="1294" max="1294" width="10.140625" customWidth="1"/>
    <col min="1295" max="1298" width="7.5703125" customWidth="1"/>
    <col min="1538" max="1538" width="2.85546875" customWidth="1"/>
    <col min="1539" max="1539" width="17.140625" customWidth="1"/>
    <col min="1540" max="1540" width="14" customWidth="1"/>
    <col min="1541" max="1541" width="29.140625" customWidth="1"/>
    <col min="1542" max="1542" width="7.7109375" customWidth="1"/>
    <col min="1543" max="1543" width="8.28515625" customWidth="1"/>
    <col min="1544" max="1544" width="8.42578125" customWidth="1"/>
    <col min="1545" max="1545" width="7.7109375" customWidth="1"/>
    <col min="1546" max="1546" width="7.5703125" customWidth="1"/>
    <col min="1547" max="1547" width="8.42578125" customWidth="1"/>
    <col min="1548" max="1548" width="7.42578125" customWidth="1"/>
    <col min="1549" max="1549" width="7.7109375" customWidth="1"/>
    <col min="1550" max="1550" width="10.140625" customWidth="1"/>
    <col min="1551" max="1554" width="7.5703125" customWidth="1"/>
    <col min="1794" max="1794" width="2.85546875" customWidth="1"/>
    <col min="1795" max="1795" width="17.140625" customWidth="1"/>
    <col min="1796" max="1796" width="14" customWidth="1"/>
    <col min="1797" max="1797" width="29.140625" customWidth="1"/>
    <col min="1798" max="1798" width="7.7109375" customWidth="1"/>
    <col min="1799" max="1799" width="8.28515625" customWidth="1"/>
    <col min="1800" max="1800" width="8.42578125" customWidth="1"/>
    <col min="1801" max="1801" width="7.7109375" customWidth="1"/>
    <col min="1802" max="1802" width="7.5703125" customWidth="1"/>
    <col min="1803" max="1803" width="8.42578125" customWidth="1"/>
    <col min="1804" max="1804" width="7.42578125" customWidth="1"/>
    <col min="1805" max="1805" width="7.7109375" customWidth="1"/>
    <col min="1806" max="1806" width="10.140625" customWidth="1"/>
    <col min="1807" max="1810" width="7.5703125" customWidth="1"/>
    <col min="2050" max="2050" width="2.85546875" customWidth="1"/>
    <col min="2051" max="2051" width="17.140625" customWidth="1"/>
    <col min="2052" max="2052" width="14" customWidth="1"/>
    <col min="2053" max="2053" width="29.140625" customWidth="1"/>
    <col min="2054" max="2054" width="7.7109375" customWidth="1"/>
    <col min="2055" max="2055" width="8.28515625" customWidth="1"/>
    <col min="2056" max="2056" width="8.42578125" customWidth="1"/>
    <col min="2057" max="2057" width="7.7109375" customWidth="1"/>
    <col min="2058" max="2058" width="7.5703125" customWidth="1"/>
    <col min="2059" max="2059" width="8.42578125" customWidth="1"/>
    <col min="2060" max="2060" width="7.42578125" customWidth="1"/>
    <col min="2061" max="2061" width="7.7109375" customWidth="1"/>
    <col min="2062" max="2062" width="10.140625" customWidth="1"/>
    <col min="2063" max="2066" width="7.5703125" customWidth="1"/>
    <col min="2306" max="2306" width="2.85546875" customWidth="1"/>
    <col min="2307" max="2307" width="17.140625" customWidth="1"/>
    <col min="2308" max="2308" width="14" customWidth="1"/>
    <col min="2309" max="2309" width="29.140625" customWidth="1"/>
    <col min="2310" max="2310" width="7.7109375" customWidth="1"/>
    <col min="2311" max="2311" width="8.28515625" customWidth="1"/>
    <col min="2312" max="2312" width="8.42578125" customWidth="1"/>
    <col min="2313" max="2313" width="7.7109375" customWidth="1"/>
    <col min="2314" max="2314" width="7.5703125" customWidth="1"/>
    <col min="2315" max="2315" width="8.42578125" customWidth="1"/>
    <col min="2316" max="2316" width="7.42578125" customWidth="1"/>
    <col min="2317" max="2317" width="7.7109375" customWidth="1"/>
    <col min="2318" max="2318" width="10.140625" customWidth="1"/>
    <col min="2319" max="2322" width="7.5703125" customWidth="1"/>
    <col min="2562" max="2562" width="2.85546875" customWidth="1"/>
    <col min="2563" max="2563" width="17.140625" customWidth="1"/>
    <col min="2564" max="2564" width="14" customWidth="1"/>
    <col min="2565" max="2565" width="29.140625" customWidth="1"/>
    <col min="2566" max="2566" width="7.7109375" customWidth="1"/>
    <col min="2567" max="2567" width="8.28515625" customWidth="1"/>
    <col min="2568" max="2568" width="8.42578125" customWidth="1"/>
    <col min="2569" max="2569" width="7.7109375" customWidth="1"/>
    <col min="2570" max="2570" width="7.5703125" customWidth="1"/>
    <col min="2571" max="2571" width="8.42578125" customWidth="1"/>
    <col min="2572" max="2572" width="7.42578125" customWidth="1"/>
    <col min="2573" max="2573" width="7.7109375" customWidth="1"/>
    <col min="2574" max="2574" width="10.140625" customWidth="1"/>
    <col min="2575" max="2578" width="7.5703125" customWidth="1"/>
    <col min="2818" max="2818" width="2.85546875" customWidth="1"/>
    <col min="2819" max="2819" width="17.140625" customWidth="1"/>
    <col min="2820" max="2820" width="14" customWidth="1"/>
    <col min="2821" max="2821" width="29.140625" customWidth="1"/>
    <col min="2822" max="2822" width="7.7109375" customWidth="1"/>
    <col min="2823" max="2823" width="8.28515625" customWidth="1"/>
    <col min="2824" max="2824" width="8.42578125" customWidth="1"/>
    <col min="2825" max="2825" width="7.7109375" customWidth="1"/>
    <col min="2826" max="2826" width="7.5703125" customWidth="1"/>
    <col min="2827" max="2827" width="8.42578125" customWidth="1"/>
    <col min="2828" max="2828" width="7.42578125" customWidth="1"/>
    <col min="2829" max="2829" width="7.7109375" customWidth="1"/>
    <col min="2830" max="2830" width="10.140625" customWidth="1"/>
    <col min="2831" max="2834" width="7.5703125" customWidth="1"/>
    <col min="3074" max="3074" width="2.85546875" customWidth="1"/>
    <col min="3075" max="3075" width="17.140625" customWidth="1"/>
    <col min="3076" max="3076" width="14" customWidth="1"/>
    <col min="3077" max="3077" width="29.140625" customWidth="1"/>
    <col min="3078" max="3078" width="7.7109375" customWidth="1"/>
    <col min="3079" max="3079" width="8.28515625" customWidth="1"/>
    <col min="3080" max="3080" width="8.42578125" customWidth="1"/>
    <col min="3081" max="3081" width="7.7109375" customWidth="1"/>
    <col min="3082" max="3082" width="7.5703125" customWidth="1"/>
    <col min="3083" max="3083" width="8.42578125" customWidth="1"/>
    <col min="3084" max="3084" width="7.42578125" customWidth="1"/>
    <col min="3085" max="3085" width="7.7109375" customWidth="1"/>
    <col min="3086" max="3086" width="10.140625" customWidth="1"/>
    <col min="3087" max="3090" width="7.5703125" customWidth="1"/>
    <col min="3330" max="3330" width="2.85546875" customWidth="1"/>
    <col min="3331" max="3331" width="17.140625" customWidth="1"/>
    <col min="3332" max="3332" width="14" customWidth="1"/>
    <col min="3333" max="3333" width="29.140625" customWidth="1"/>
    <col min="3334" max="3334" width="7.7109375" customWidth="1"/>
    <col min="3335" max="3335" width="8.28515625" customWidth="1"/>
    <col min="3336" max="3336" width="8.42578125" customWidth="1"/>
    <col min="3337" max="3337" width="7.7109375" customWidth="1"/>
    <col min="3338" max="3338" width="7.5703125" customWidth="1"/>
    <col min="3339" max="3339" width="8.42578125" customWidth="1"/>
    <col min="3340" max="3340" width="7.42578125" customWidth="1"/>
    <col min="3341" max="3341" width="7.7109375" customWidth="1"/>
    <col min="3342" max="3342" width="10.140625" customWidth="1"/>
    <col min="3343" max="3346" width="7.5703125" customWidth="1"/>
    <col min="3586" max="3586" width="2.85546875" customWidth="1"/>
    <col min="3587" max="3587" width="17.140625" customWidth="1"/>
    <col min="3588" max="3588" width="14" customWidth="1"/>
    <col min="3589" max="3589" width="29.140625" customWidth="1"/>
    <col min="3590" max="3590" width="7.7109375" customWidth="1"/>
    <col min="3591" max="3591" width="8.28515625" customWidth="1"/>
    <col min="3592" max="3592" width="8.42578125" customWidth="1"/>
    <col min="3593" max="3593" width="7.7109375" customWidth="1"/>
    <col min="3594" max="3594" width="7.5703125" customWidth="1"/>
    <col min="3595" max="3595" width="8.42578125" customWidth="1"/>
    <col min="3596" max="3596" width="7.42578125" customWidth="1"/>
    <col min="3597" max="3597" width="7.7109375" customWidth="1"/>
    <col min="3598" max="3598" width="10.140625" customWidth="1"/>
    <col min="3599" max="3602" width="7.5703125" customWidth="1"/>
    <col min="3842" max="3842" width="2.85546875" customWidth="1"/>
    <col min="3843" max="3843" width="17.140625" customWidth="1"/>
    <col min="3844" max="3844" width="14" customWidth="1"/>
    <col min="3845" max="3845" width="29.140625" customWidth="1"/>
    <col min="3846" max="3846" width="7.7109375" customWidth="1"/>
    <col min="3847" max="3847" width="8.28515625" customWidth="1"/>
    <col min="3848" max="3848" width="8.42578125" customWidth="1"/>
    <col min="3849" max="3849" width="7.7109375" customWidth="1"/>
    <col min="3850" max="3850" width="7.5703125" customWidth="1"/>
    <col min="3851" max="3851" width="8.42578125" customWidth="1"/>
    <col min="3852" max="3852" width="7.42578125" customWidth="1"/>
    <col min="3853" max="3853" width="7.7109375" customWidth="1"/>
    <col min="3854" max="3854" width="10.140625" customWidth="1"/>
    <col min="3855" max="3858" width="7.5703125" customWidth="1"/>
    <col min="4098" max="4098" width="2.85546875" customWidth="1"/>
    <col min="4099" max="4099" width="17.140625" customWidth="1"/>
    <col min="4100" max="4100" width="14" customWidth="1"/>
    <col min="4101" max="4101" width="29.140625" customWidth="1"/>
    <col min="4102" max="4102" width="7.7109375" customWidth="1"/>
    <col min="4103" max="4103" width="8.28515625" customWidth="1"/>
    <col min="4104" max="4104" width="8.42578125" customWidth="1"/>
    <col min="4105" max="4105" width="7.7109375" customWidth="1"/>
    <col min="4106" max="4106" width="7.5703125" customWidth="1"/>
    <col min="4107" max="4107" width="8.42578125" customWidth="1"/>
    <col min="4108" max="4108" width="7.42578125" customWidth="1"/>
    <col min="4109" max="4109" width="7.7109375" customWidth="1"/>
    <col min="4110" max="4110" width="10.140625" customWidth="1"/>
    <col min="4111" max="4114" width="7.5703125" customWidth="1"/>
    <col min="4354" max="4354" width="2.85546875" customWidth="1"/>
    <col min="4355" max="4355" width="17.140625" customWidth="1"/>
    <col min="4356" max="4356" width="14" customWidth="1"/>
    <col min="4357" max="4357" width="29.140625" customWidth="1"/>
    <col min="4358" max="4358" width="7.7109375" customWidth="1"/>
    <col min="4359" max="4359" width="8.28515625" customWidth="1"/>
    <col min="4360" max="4360" width="8.42578125" customWidth="1"/>
    <col min="4361" max="4361" width="7.7109375" customWidth="1"/>
    <col min="4362" max="4362" width="7.5703125" customWidth="1"/>
    <col min="4363" max="4363" width="8.42578125" customWidth="1"/>
    <col min="4364" max="4364" width="7.42578125" customWidth="1"/>
    <col min="4365" max="4365" width="7.7109375" customWidth="1"/>
    <col min="4366" max="4366" width="10.140625" customWidth="1"/>
    <col min="4367" max="4370" width="7.5703125" customWidth="1"/>
    <col min="4610" max="4610" width="2.85546875" customWidth="1"/>
    <col min="4611" max="4611" width="17.140625" customWidth="1"/>
    <col min="4612" max="4612" width="14" customWidth="1"/>
    <col min="4613" max="4613" width="29.140625" customWidth="1"/>
    <col min="4614" max="4614" width="7.7109375" customWidth="1"/>
    <col min="4615" max="4615" width="8.28515625" customWidth="1"/>
    <col min="4616" max="4616" width="8.42578125" customWidth="1"/>
    <col min="4617" max="4617" width="7.7109375" customWidth="1"/>
    <col min="4618" max="4618" width="7.5703125" customWidth="1"/>
    <col min="4619" max="4619" width="8.42578125" customWidth="1"/>
    <col min="4620" max="4620" width="7.42578125" customWidth="1"/>
    <col min="4621" max="4621" width="7.7109375" customWidth="1"/>
    <col min="4622" max="4622" width="10.140625" customWidth="1"/>
    <col min="4623" max="4626" width="7.5703125" customWidth="1"/>
    <col min="4866" max="4866" width="2.85546875" customWidth="1"/>
    <col min="4867" max="4867" width="17.140625" customWidth="1"/>
    <col min="4868" max="4868" width="14" customWidth="1"/>
    <col min="4869" max="4869" width="29.140625" customWidth="1"/>
    <col min="4870" max="4870" width="7.7109375" customWidth="1"/>
    <col min="4871" max="4871" width="8.28515625" customWidth="1"/>
    <col min="4872" max="4872" width="8.42578125" customWidth="1"/>
    <col min="4873" max="4873" width="7.7109375" customWidth="1"/>
    <col min="4874" max="4874" width="7.5703125" customWidth="1"/>
    <col min="4875" max="4875" width="8.42578125" customWidth="1"/>
    <col min="4876" max="4876" width="7.42578125" customWidth="1"/>
    <col min="4877" max="4877" width="7.7109375" customWidth="1"/>
    <col min="4878" max="4878" width="10.140625" customWidth="1"/>
    <col min="4879" max="4882" width="7.5703125" customWidth="1"/>
    <col min="5122" max="5122" width="2.85546875" customWidth="1"/>
    <col min="5123" max="5123" width="17.140625" customWidth="1"/>
    <col min="5124" max="5124" width="14" customWidth="1"/>
    <col min="5125" max="5125" width="29.140625" customWidth="1"/>
    <col min="5126" max="5126" width="7.7109375" customWidth="1"/>
    <col min="5127" max="5127" width="8.28515625" customWidth="1"/>
    <col min="5128" max="5128" width="8.42578125" customWidth="1"/>
    <col min="5129" max="5129" width="7.7109375" customWidth="1"/>
    <col min="5130" max="5130" width="7.5703125" customWidth="1"/>
    <col min="5131" max="5131" width="8.42578125" customWidth="1"/>
    <col min="5132" max="5132" width="7.42578125" customWidth="1"/>
    <col min="5133" max="5133" width="7.7109375" customWidth="1"/>
    <col min="5134" max="5134" width="10.140625" customWidth="1"/>
    <col min="5135" max="5138" width="7.5703125" customWidth="1"/>
    <col min="5378" max="5378" width="2.85546875" customWidth="1"/>
    <col min="5379" max="5379" width="17.140625" customWidth="1"/>
    <col min="5380" max="5380" width="14" customWidth="1"/>
    <col min="5381" max="5381" width="29.140625" customWidth="1"/>
    <col min="5382" max="5382" width="7.7109375" customWidth="1"/>
    <col min="5383" max="5383" width="8.28515625" customWidth="1"/>
    <col min="5384" max="5384" width="8.42578125" customWidth="1"/>
    <col min="5385" max="5385" width="7.7109375" customWidth="1"/>
    <col min="5386" max="5386" width="7.5703125" customWidth="1"/>
    <col min="5387" max="5387" width="8.42578125" customWidth="1"/>
    <col min="5388" max="5388" width="7.42578125" customWidth="1"/>
    <col min="5389" max="5389" width="7.7109375" customWidth="1"/>
    <col min="5390" max="5390" width="10.140625" customWidth="1"/>
    <col min="5391" max="5394" width="7.5703125" customWidth="1"/>
    <col min="5634" max="5634" width="2.85546875" customWidth="1"/>
    <col min="5635" max="5635" width="17.140625" customWidth="1"/>
    <col min="5636" max="5636" width="14" customWidth="1"/>
    <col min="5637" max="5637" width="29.140625" customWidth="1"/>
    <col min="5638" max="5638" width="7.7109375" customWidth="1"/>
    <col min="5639" max="5639" width="8.28515625" customWidth="1"/>
    <col min="5640" max="5640" width="8.42578125" customWidth="1"/>
    <col min="5641" max="5641" width="7.7109375" customWidth="1"/>
    <col min="5642" max="5642" width="7.5703125" customWidth="1"/>
    <col min="5643" max="5643" width="8.42578125" customWidth="1"/>
    <col min="5644" max="5644" width="7.42578125" customWidth="1"/>
    <col min="5645" max="5645" width="7.7109375" customWidth="1"/>
    <col min="5646" max="5646" width="10.140625" customWidth="1"/>
    <col min="5647" max="5650" width="7.5703125" customWidth="1"/>
    <col min="5890" max="5890" width="2.85546875" customWidth="1"/>
    <col min="5891" max="5891" width="17.140625" customWidth="1"/>
    <col min="5892" max="5892" width="14" customWidth="1"/>
    <col min="5893" max="5893" width="29.140625" customWidth="1"/>
    <col min="5894" max="5894" width="7.7109375" customWidth="1"/>
    <col min="5895" max="5895" width="8.28515625" customWidth="1"/>
    <col min="5896" max="5896" width="8.42578125" customWidth="1"/>
    <col min="5897" max="5897" width="7.7109375" customWidth="1"/>
    <col min="5898" max="5898" width="7.5703125" customWidth="1"/>
    <col min="5899" max="5899" width="8.42578125" customWidth="1"/>
    <col min="5900" max="5900" width="7.42578125" customWidth="1"/>
    <col min="5901" max="5901" width="7.7109375" customWidth="1"/>
    <col min="5902" max="5902" width="10.140625" customWidth="1"/>
    <col min="5903" max="5906" width="7.5703125" customWidth="1"/>
    <col min="6146" max="6146" width="2.85546875" customWidth="1"/>
    <col min="6147" max="6147" width="17.140625" customWidth="1"/>
    <col min="6148" max="6148" width="14" customWidth="1"/>
    <col min="6149" max="6149" width="29.140625" customWidth="1"/>
    <col min="6150" max="6150" width="7.7109375" customWidth="1"/>
    <col min="6151" max="6151" width="8.28515625" customWidth="1"/>
    <col min="6152" max="6152" width="8.42578125" customWidth="1"/>
    <col min="6153" max="6153" width="7.7109375" customWidth="1"/>
    <col min="6154" max="6154" width="7.5703125" customWidth="1"/>
    <col min="6155" max="6155" width="8.42578125" customWidth="1"/>
    <col min="6156" max="6156" width="7.42578125" customWidth="1"/>
    <col min="6157" max="6157" width="7.7109375" customWidth="1"/>
    <col min="6158" max="6158" width="10.140625" customWidth="1"/>
    <col min="6159" max="6162" width="7.5703125" customWidth="1"/>
    <col min="6402" max="6402" width="2.85546875" customWidth="1"/>
    <col min="6403" max="6403" width="17.140625" customWidth="1"/>
    <col min="6404" max="6404" width="14" customWidth="1"/>
    <col min="6405" max="6405" width="29.140625" customWidth="1"/>
    <col min="6406" max="6406" width="7.7109375" customWidth="1"/>
    <col min="6407" max="6407" width="8.28515625" customWidth="1"/>
    <col min="6408" max="6408" width="8.42578125" customWidth="1"/>
    <col min="6409" max="6409" width="7.7109375" customWidth="1"/>
    <col min="6410" max="6410" width="7.5703125" customWidth="1"/>
    <col min="6411" max="6411" width="8.42578125" customWidth="1"/>
    <col min="6412" max="6412" width="7.42578125" customWidth="1"/>
    <col min="6413" max="6413" width="7.7109375" customWidth="1"/>
    <col min="6414" max="6414" width="10.140625" customWidth="1"/>
    <col min="6415" max="6418" width="7.5703125" customWidth="1"/>
    <col min="6658" max="6658" width="2.85546875" customWidth="1"/>
    <col min="6659" max="6659" width="17.140625" customWidth="1"/>
    <col min="6660" max="6660" width="14" customWidth="1"/>
    <col min="6661" max="6661" width="29.140625" customWidth="1"/>
    <col min="6662" max="6662" width="7.7109375" customWidth="1"/>
    <col min="6663" max="6663" width="8.28515625" customWidth="1"/>
    <col min="6664" max="6664" width="8.42578125" customWidth="1"/>
    <col min="6665" max="6665" width="7.7109375" customWidth="1"/>
    <col min="6666" max="6666" width="7.5703125" customWidth="1"/>
    <col min="6667" max="6667" width="8.42578125" customWidth="1"/>
    <col min="6668" max="6668" width="7.42578125" customWidth="1"/>
    <col min="6669" max="6669" width="7.7109375" customWidth="1"/>
    <col min="6670" max="6670" width="10.140625" customWidth="1"/>
    <col min="6671" max="6674" width="7.5703125" customWidth="1"/>
    <col min="6914" max="6914" width="2.85546875" customWidth="1"/>
    <col min="6915" max="6915" width="17.140625" customWidth="1"/>
    <col min="6916" max="6916" width="14" customWidth="1"/>
    <col min="6917" max="6917" width="29.140625" customWidth="1"/>
    <col min="6918" max="6918" width="7.7109375" customWidth="1"/>
    <col min="6919" max="6919" width="8.28515625" customWidth="1"/>
    <col min="6920" max="6920" width="8.42578125" customWidth="1"/>
    <col min="6921" max="6921" width="7.7109375" customWidth="1"/>
    <col min="6922" max="6922" width="7.5703125" customWidth="1"/>
    <col min="6923" max="6923" width="8.42578125" customWidth="1"/>
    <col min="6924" max="6924" width="7.42578125" customWidth="1"/>
    <col min="6925" max="6925" width="7.7109375" customWidth="1"/>
    <col min="6926" max="6926" width="10.140625" customWidth="1"/>
    <col min="6927" max="6930" width="7.5703125" customWidth="1"/>
    <col min="7170" max="7170" width="2.85546875" customWidth="1"/>
    <col min="7171" max="7171" width="17.140625" customWidth="1"/>
    <col min="7172" max="7172" width="14" customWidth="1"/>
    <col min="7173" max="7173" width="29.140625" customWidth="1"/>
    <col min="7174" max="7174" width="7.7109375" customWidth="1"/>
    <col min="7175" max="7175" width="8.28515625" customWidth="1"/>
    <col min="7176" max="7176" width="8.42578125" customWidth="1"/>
    <col min="7177" max="7177" width="7.7109375" customWidth="1"/>
    <col min="7178" max="7178" width="7.5703125" customWidth="1"/>
    <col min="7179" max="7179" width="8.42578125" customWidth="1"/>
    <col min="7180" max="7180" width="7.42578125" customWidth="1"/>
    <col min="7181" max="7181" width="7.7109375" customWidth="1"/>
    <col min="7182" max="7182" width="10.140625" customWidth="1"/>
    <col min="7183" max="7186" width="7.5703125" customWidth="1"/>
    <col min="7426" max="7426" width="2.85546875" customWidth="1"/>
    <col min="7427" max="7427" width="17.140625" customWidth="1"/>
    <col min="7428" max="7428" width="14" customWidth="1"/>
    <col min="7429" max="7429" width="29.140625" customWidth="1"/>
    <col min="7430" max="7430" width="7.7109375" customWidth="1"/>
    <col min="7431" max="7431" width="8.28515625" customWidth="1"/>
    <col min="7432" max="7432" width="8.42578125" customWidth="1"/>
    <col min="7433" max="7433" width="7.7109375" customWidth="1"/>
    <col min="7434" max="7434" width="7.5703125" customWidth="1"/>
    <col min="7435" max="7435" width="8.42578125" customWidth="1"/>
    <col min="7436" max="7436" width="7.42578125" customWidth="1"/>
    <col min="7437" max="7437" width="7.7109375" customWidth="1"/>
    <col min="7438" max="7438" width="10.140625" customWidth="1"/>
    <col min="7439" max="7442" width="7.5703125" customWidth="1"/>
    <col min="7682" max="7682" width="2.85546875" customWidth="1"/>
    <col min="7683" max="7683" width="17.140625" customWidth="1"/>
    <col min="7684" max="7684" width="14" customWidth="1"/>
    <col min="7685" max="7685" width="29.140625" customWidth="1"/>
    <col min="7686" max="7686" width="7.7109375" customWidth="1"/>
    <col min="7687" max="7687" width="8.28515625" customWidth="1"/>
    <col min="7688" max="7688" width="8.42578125" customWidth="1"/>
    <col min="7689" max="7689" width="7.7109375" customWidth="1"/>
    <col min="7690" max="7690" width="7.5703125" customWidth="1"/>
    <col min="7691" max="7691" width="8.42578125" customWidth="1"/>
    <col min="7692" max="7692" width="7.42578125" customWidth="1"/>
    <col min="7693" max="7693" width="7.7109375" customWidth="1"/>
    <col min="7694" max="7694" width="10.140625" customWidth="1"/>
    <col min="7695" max="7698" width="7.5703125" customWidth="1"/>
    <col min="7938" max="7938" width="2.85546875" customWidth="1"/>
    <col min="7939" max="7939" width="17.140625" customWidth="1"/>
    <col min="7940" max="7940" width="14" customWidth="1"/>
    <col min="7941" max="7941" width="29.140625" customWidth="1"/>
    <col min="7942" max="7942" width="7.7109375" customWidth="1"/>
    <col min="7943" max="7943" width="8.28515625" customWidth="1"/>
    <col min="7944" max="7944" width="8.42578125" customWidth="1"/>
    <col min="7945" max="7945" width="7.7109375" customWidth="1"/>
    <col min="7946" max="7946" width="7.5703125" customWidth="1"/>
    <col min="7947" max="7947" width="8.42578125" customWidth="1"/>
    <col min="7948" max="7948" width="7.42578125" customWidth="1"/>
    <col min="7949" max="7949" width="7.7109375" customWidth="1"/>
    <col min="7950" max="7950" width="10.140625" customWidth="1"/>
    <col min="7951" max="7954" width="7.5703125" customWidth="1"/>
    <col min="8194" max="8194" width="2.85546875" customWidth="1"/>
    <col min="8195" max="8195" width="17.140625" customWidth="1"/>
    <col min="8196" max="8196" width="14" customWidth="1"/>
    <col min="8197" max="8197" width="29.140625" customWidth="1"/>
    <col min="8198" max="8198" width="7.7109375" customWidth="1"/>
    <col min="8199" max="8199" width="8.28515625" customWidth="1"/>
    <col min="8200" max="8200" width="8.42578125" customWidth="1"/>
    <col min="8201" max="8201" width="7.7109375" customWidth="1"/>
    <col min="8202" max="8202" width="7.5703125" customWidth="1"/>
    <col min="8203" max="8203" width="8.42578125" customWidth="1"/>
    <col min="8204" max="8204" width="7.42578125" customWidth="1"/>
    <col min="8205" max="8205" width="7.7109375" customWidth="1"/>
    <col min="8206" max="8206" width="10.140625" customWidth="1"/>
    <col min="8207" max="8210" width="7.5703125" customWidth="1"/>
    <col min="8450" max="8450" width="2.85546875" customWidth="1"/>
    <col min="8451" max="8451" width="17.140625" customWidth="1"/>
    <col min="8452" max="8452" width="14" customWidth="1"/>
    <col min="8453" max="8453" width="29.140625" customWidth="1"/>
    <col min="8454" max="8454" width="7.7109375" customWidth="1"/>
    <col min="8455" max="8455" width="8.28515625" customWidth="1"/>
    <col min="8456" max="8456" width="8.42578125" customWidth="1"/>
    <col min="8457" max="8457" width="7.7109375" customWidth="1"/>
    <col min="8458" max="8458" width="7.5703125" customWidth="1"/>
    <col min="8459" max="8459" width="8.42578125" customWidth="1"/>
    <col min="8460" max="8460" width="7.42578125" customWidth="1"/>
    <col min="8461" max="8461" width="7.7109375" customWidth="1"/>
    <col min="8462" max="8462" width="10.140625" customWidth="1"/>
    <col min="8463" max="8466" width="7.5703125" customWidth="1"/>
    <col min="8706" max="8706" width="2.85546875" customWidth="1"/>
    <col min="8707" max="8707" width="17.140625" customWidth="1"/>
    <col min="8708" max="8708" width="14" customWidth="1"/>
    <col min="8709" max="8709" width="29.140625" customWidth="1"/>
    <col min="8710" max="8710" width="7.7109375" customWidth="1"/>
    <col min="8711" max="8711" width="8.28515625" customWidth="1"/>
    <col min="8712" max="8712" width="8.42578125" customWidth="1"/>
    <col min="8713" max="8713" width="7.7109375" customWidth="1"/>
    <col min="8714" max="8714" width="7.5703125" customWidth="1"/>
    <col min="8715" max="8715" width="8.42578125" customWidth="1"/>
    <col min="8716" max="8716" width="7.42578125" customWidth="1"/>
    <col min="8717" max="8717" width="7.7109375" customWidth="1"/>
    <col min="8718" max="8718" width="10.140625" customWidth="1"/>
    <col min="8719" max="8722" width="7.5703125" customWidth="1"/>
    <col min="8962" max="8962" width="2.85546875" customWidth="1"/>
    <col min="8963" max="8963" width="17.140625" customWidth="1"/>
    <col min="8964" max="8964" width="14" customWidth="1"/>
    <col min="8965" max="8965" width="29.140625" customWidth="1"/>
    <col min="8966" max="8966" width="7.7109375" customWidth="1"/>
    <col min="8967" max="8967" width="8.28515625" customWidth="1"/>
    <col min="8968" max="8968" width="8.42578125" customWidth="1"/>
    <col min="8969" max="8969" width="7.7109375" customWidth="1"/>
    <col min="8970" max="8970" width="7.5703125" customWidth="1"/>
    <col min="8971" max="8971" width="8.42578125" customWidth="1"/>
    <col min="8972" max="8972" width="7.42578125" customWidth="1"/>
    <col min="8973" max="8973" width="7.7109375" customWidth="1"/>
    <col min="8974" max="8974" width="10.140625" customWidth="1"/>
    <col min="8975" max="8978" width="7.5703125" customWidth="1"/>
    <col min="9218" max="9218" width="2.85546875" customWidth="1"/>
    <col min="9219" max="9219" width="17.140625" customWidth="1"/>
    <col min="9220" max="9220" width="14" customWidth="1"/>
    <col min="9221" max="9221" width="29.140625" customWidth="1"/>
    <col min="9222" max="9222" width="7.7109375" customWidth="1"/>
    <col min="9223" max="9223" width="8.28515625" customWidth="1"/>
    <col min="9224" max="9224" width="8.42578125" customWidth="1"/>
    <col min="9225" max="9225" width="7.7109375" customWidth="1"/>
    <col min="9226" max="9226" width="7.5703125" customWidth="1"/>
    <col min="9227" max="9227" width="8.42578125" customWidth="1"/>
    <col min="9228" max="9228" width="7.42578125" customWidth="1"/>
    <col min="9229" max="9229" width="7.7109375" customWidth="1"/>
    <col min="9230" max="9230" width="10.140625" customWidth="1"/>
    <col min="9231" max="9234" width="7.5703125" customWidth="1"/>
    <col min="9474" max="9474" width="2.85546875" customWidth="1"/>
    <col min="9475" max="9475" width="17.140625" customWidth="1"/>
    <col min="9476" max="9476" width="14" customWidth="1"/>
    <col min="9477" max="9477" width="29.140625" customWidth="1"/>
    <col min="9478" max="9478" width="7.7109375" customWidth="1"/>
    <col min="9479" max="9479" width="8.28515625" customWidth="1"/>
    <col min="9480" max="9480" width="8.42578125" customWidth="1"/>
    <col min="9481" max="9481" width="7.7109375" customWidth="1"/>
    <col min="9482" max="9482" width="7.5703125" customWidth="1"/>
    <col min="9483" max="9483" width="8.42578125" customWidth="1"/>
    <col min="9484" max="9484" width="7.42578125" customWidth="1"/>
    <col min="9485" max="9485" width="7.7109375" customWidth="1"/>
    <col min="9486" max="9486" width="10.140625" customWidth="1"/>
    <col min="9487" max="9490" width="7.5703125" customWidth="1"/>
    <col min="9730" max="9730" width="2.85546875" customWidth="1"/>
    <col min="9731" max="9731" width="17.140625" customWidth="1"/>
    <col min="9732" max="9732" width="14" customWidth="1"/>
    <col min="9733" max="9733" width="29.140625" customWidth="1"/>
    <col min="9734" max="9734" width="7.7109375" customWidth="1"/>
    <col min="9735" max="9735" width="8.28515625" customWidth="1"/>
    <col min="9736" max="9736" width="8.42578125" customWidth="1"/>
    <col min="9737" max="9737" width="7.7109375" customWidth="1"/>
    <col min="9738" max="9738" width="7.5703125" customWidth="1"/>
    <col min="9739" max="9739" width="8.42578125" customWidth="1"/>
    <col min="9740" max="9740" width="7.42578125" customWidth="1"/>
    <col min="9741" max="9741" width="7.7109375" customWidth="1"/>
    <col min="9742" max="9742" width="10.140625" customWidth="1"/>
    <col min="9743" max="9746" width="7.5703125" customWidth="1"/>
    <col min="9986" max="9986" width="2.85546875" customWidth="1"/>
    <col min="9987" max="9987" width="17.140625" customWidth="1"/>
    <col min="9988" max="9988" width="14" customWidth="1"/>
    <col min="9989" max="9989" width="29.140625" customWidth="1"/>
    <col min="9990" max="9990" width="7.7109375" customWidth="1"/>
    <col min="9991" max="9991" width="8.28515625" customWidth="1"/>
    <col min="9992" max="9992" width="8.42578125" customWidth="1"/>
    <col min="9993" max="9993" width="7.7109375" customWidth="1"/>
    <col min="9994" max="9994" width="7.5703125" customWidth="1"/>
    <col min="9995" max="9995" width="8.42578125" customWidth="1"/>
    <col min="9996" max="9996" width="7.42578125" customWidth="1"/>
    <col min="9997" max="9997" width="7.7109375" customWidth="1"/>
    <col min="9998" max="9998" width="10.140625" customWidth="1"/>
    <col min="9999" max="10002" width="7.5703125" customWidth="1"/>
    <col min="10242" max="10242" width="2.85546875" customWidth="1"/>
    <col min="10243" max="10243" width="17.140625" customWidth="1"/>
    <col min="10244" max="10244" width="14" customWidth="1"/>
    <col min="10245" max="10245" width="29.140625" customWidth="1"/>
    <col min="10246" max="10246" width="7.7109375" customWidth="1"/>
    <col min="10247" max="10247" width="8.28515625" customWidth="1"/>
    <col min="10248" max="10248" width="8.42578125" customWidth="1"/>
    <col min="10249" max="10249" width="7.7109375" customWidth="1"/>
    <col min="10250" max="10250" width="7.5703125" customWidth="1"/>
    <col min="10251" max="10251" width="8.42578125" customWidth="1"/>
    <col min="10252" max="10252" width="7.42578125" customWidth="1"/>
    <col min="10253" max="10253" width="7.7109375" customWidth="1"/>
    <col min="10254" max="10254" width="10.140625" customWidth="1"/>
    <col min="10255" max="10258" width="7.5703125" customWidth="1"/>
    <col min="10498" max="10498" width="2.85546875" customWidth="1"/>
    <col min="10499" max="10499" width="17.140625" customWidth="1"/>
    <col min="10500" max="10500" width="14" customWidth="1"/>
    <col min="10501" max="10501" width="29.140625" customWidth="1"/>
    <col min="10502" max="10502" width="7.7109375" customWidth="1"/>
    <col min="10503" max="10503" width="8.28515625" customWidth="1"/>
    <col min="10504" max="10504" width="8.42578125" customWidth="1"/>
    <col min="10505" max="10505" width="7.7109375" customWidth="1"/>
    <col min="10506" max="10506" width="7.5703125" customWidth="1"/>
    <col min="10507" max="10507" width="8.42578125" customWidth="1"/>
    <col min="10508" max="10508" width="7.42578125" customWidth="1"/>
    <col min="10509" max="10509" width="7.7109375" customWidth="1"/>
    <col min="10510" max="10510" width="10.140625" customWidth="1"/>
    <col min="10511" max="10514" width="7.5703125" customWidth="1"/>
    <col min="10754" max="10754" width="2.85546875" customWidth="1"/>
    <col min="10755" max="10755" width="17.140625" customWidth="1"/>
    <col min="10756" max="10756" width="14" customWidth="1"/>
    <col min="10757" max="10757" width="29.140625" customWidth="1"/>
    <col min="10758" max="10758" width="7.7109375" customWidth="1"/>
    <col min="10759" max="10759" width="8.28515625" customWidth="1"/>
    <col min="10760" max="10760" width="8.42578125" customWidth="1"/>
    <col min="10761" max="10761" width="7.7109375" customWidth="1"/>
    <col min="10762" max="10762" width="7.5703125" customWidth="1"/>
    <col min="10763" max="10763" width="8.42578125" customWidth="1"/>
    <col min="10764" max="10764" width="7.42578125" customWidth="1"/>
    <col min="10765" max="10765" width="7.7109375" customWidth="1"/>
    <col min="10766" max="10766" width="10.140625" customWidth="1"/>
    <col min="10767" max="10770" width="7.5703125" customWidth="1"/>
    <col min="11010" max="11010" width="2.85546875" customWidth="1"/>
    <col min="11011" max="11011" width="17.140625" customWidth="1"/>
    <col min="11012" max="11012" width="14" customWidth="1"/>
    <col min="11013" max="11013" width="29.140625" customWidth="1"/>
    <col min="11014" max="11014" width="7.7109375" customWidth="1"/>
    <col min="11015" max="11015" width="8.28515625" customWidth="1"/>
    <col min="11016" max="11016" width="8.42578125" customWidth="1"/>
    <col min="11017" max="11017" width="7.7109375" customWidth="1"/>
    <col min="11018" max="11018" width="7.5703125" customWidth="1"/>
    <col min="11019" max="11019" width="8.42578125" customWidth="1"/>
    <col min="11020" max="11020" width="7.42578125" customWidth="1"/>
    <col min="11021" max="11021" width="7.7109375" customWidth="1"/>
    <col min="11022" max="11022" width="10.140625" customWidth="1"/>
    <col min="11023" max="11026" width="7.5703125" customWidth="1"/>
    <col min="11266" max="11266" width="2.85546875" customWidth="1"/>
    <col min="11267" max="11267" width="17.140625" customWidth="1"/>
    <col min="11268" max="11268" width="14" customWidth="1"/>
    <col min="11269" max="11269" width="29.140625" customWidth="1"/>
    <col min="11270" max="11270" width="7.7109375" customWidth="1"/>
    <col min="11271" max="11271" width="8.28515625" customWidth="1"/>
    <col min="11272" max="11272" width="8.42578125" customWidth="1"/>
    <col min="11273" max="11273" width="7.7109375" customWidth="1"/>
    <col min="11274" max="11274" width="7.5703125" customWidth="1"/>
    <col min="11275" max="11275" width="8.42578125" customWidth="1"/>
    <col min="11276" max="11276" width="7.42578125" customWidth="1"/>
    <col min="11277" max="11277" width="7.7109375" customWidth="1"/>
    <col min="11278" max="11278" width="10.140625" customWidth="1"/>
    <col min="11279" max="11282" width="7.5703125" customWidth="1"/>
    <col min="11522" max="11522" width="2.85546875" customWidth="1"/>
    <col min="11523" max="11523" width="17.140625" customWidth="1"/>
    <col min="11524" max="11524" width="14" customWidth="1"/>
    <col min="11525" max="11525" width="29.140625" customWidth="1"/>
    <col min="11526" max="11526" width="7.7109375" customWidth="1"/>
    <col min="11527" max="11527" width="8.28515625" customWidth="1"/>
    <col min="11528" max="11528" width="8.42578125" customWidth="1"/>
    <col min="11529" max="11529" width="7.7109375" customWidth="1"/>
    <col min="11530" max="11530" width="7.5703125" customWidth="1"/>
    <col min="11531" max="11531" width="8.42578125" customWidth="1"/>
    <col min="11532" max="11532" width="7.42578125" customWidth="1"/>
    <col min="11533" max="11533" width="7.7109375" customWidth="1"/>
    <col min="11534" max="11534" width="10.140625" customWidth="1"/>
    <col min="11535" max="11538" width="7.5703125" customWidth="1"/>
    <col min="11778" max="11778" width="2.85546875" customWidth="1"/>
    <col min="11779" max="11779" width="17.140625" customWidth="1"/>
    <col min="11780" max="11780" width="14" customWidth="1"/>
    <col min="11781" max="11781" width="29.140625" customWidth="1"/>
    <col min="11782" max="11782" width="7.7109375" customWidth="1"/>
    <col min="11783" max="11783" width="8.28515625" customWidth="1"/>
    <col min="11784" max="11784" width="8.42578125" customWidth="1"/>
    <col min="11785" max="11785" width="7.7109375" customWidth="1"/>
    <col min="11786" max="11786" width="7.5703125" customWidth="1"/>
    <col min="11787" max="11787" width="8.42578125" customWidth="1"/>
    <col min="11788" max="11788" width="7.42578125" customWidth="1"/>
    <col min="11789" max="11789" width="7.7109375" customWidth="1"/>
    <col min="11790" max="11790" width="10.140625" customWidth="1"/>
    <col min="11791" max="11794" width="7.5703125" customWidth="1"/>
    <col min="12034" max="12034" width="2.85546875" customWidth="1"/>
    <col min="12035" max="12035" width="17.140625" customWidth="1"/>
    <col min="12036" max="12036" width="14" customWidth="1"/>
    <col min="12037" max="12037" width="29.140625" customWidth="1"/>
    <col min="12038" max="12038" width="7.7109375" customWidth="1"/>
    <col min="12039" max="12039" width="8.28515625" customWidth="1"/>
    <col min="12040" max="12040" width="8.42578125" customWidth="1"/>
    <col min="12041" max="12041" width="7.7109375" customWidth="1"/>
    <col min="12042" max="12042" width="7.5703125" customWidth="1"/>
    <col min="12043" max="12043" width="8.42578125" customWidth="1"/>
    <col min="12044" max="12044" width="7.42578125" customWidth="1"/>
    <col min="12045" max="12045" width="7.7109375" customWidth="1"/>
    <col min="12046" max="12046" width="10.140625" customWidth="1"/>
    <col min="12047" max="12050" width="7.5703125" customWidth="1"/>
    <col min="12290" max="12290" width="2.85546875" customWidth="1"/>
    <col min="12291" max="12291" width="17.140625" customWidth="1"/>
    <col min="12292" max="12292" width="14" customWidth="1"/>
    <col min="12293" max="12293" width="29.140625" customWidth="1"/>
    <col min="12294" max="12294" width="7.7109375" customWidth="1"/>
    <col min="12295" max="12295" width="8.28515625" customWidth="1"/>
    <col min="12296" max="12296" width="8.42578125" customWidth="1"/>
    <col min="12297" max="12297" width="7.7109375" customWidth="1"/>
    <col min="12298" max="12298" width="7.5703125" customWidth="1"/>
    <col min="12299" max="12299" width="8.42578125" customWidth="1"/>
    <col min="12300" max="12300" width="7.42578125" customWidth="1"/>
    <col min="12301" max="12301" width="7.7109375" customWidth="1"/>
    <col min="12302" max="12302" width="10.140625" customWidth="1"/>
    <col min="12303" max="12306" width="7.5703125" customWidth="1"/>
    <col min="12546" max="12546" width="2.85546875" customWidth="1"/>
    <col min="12547" max="12547" width="17.140625" customWidth="1"/>
    <col min="12548" max="12548" width="14" customWidth="1"/>
    <col min="12549" max="12549" width="29.140625" customWidth="1"/>
    <col min="12550" max="12550" width="7.7109375" customWidth="1"/>
    <col min="12551" max="12551" width="8.28515625" customWidth="1"/>
    <col min="12552" max="12552" width="8.42578125" customWidth="1"/>
    <col min="12553" max="12553" width="7.7109375" customWidth="1"/>
    <col min="12554" max="12554" width="7.5703125" customWidth="1"/>
    <col min="12555" max="12555" width="8.42578125" customWidth="1"/>
    <col min="12556" max="12556" width="7.42578125" customWidth="1"/>
    <col min="12557" max="12557" width="7.7109375" customWidth="1"/>
    <col min="12558" max="12558" width="10.140625" customWidth="1"/>
    <col min="12559" max="12562" width="7.5703125" customWidth="1"/>
    <col min="12802" max="12802" width="2.85546875" customWidth="1"/>
    <col min="12803" max="12803" width="17.140625" customWidth="1"/>
    <col min="12804" max="12804" width="14" customWidth="1"/>
    <col min="12805" max="12805" width="29.140625" customWidth="1"/>
    <col min="12806" max="12806" width="7.7109375" customWidth="1"/>
    <col min="12807" max="12807" width="8.28515625" customWidth="1"/>
    <col min="12808" max="12808" width="8.42578125" customWidth="1"/>
    <col min="12809" max="12809" width="7.7109375" customWidth="1"/>
    <col min="12810" max="12810" width="7.5703125" customWidth="1"/>
    <col min="12811" max="12811" width="8.42578125" customWidth="1"/>
    <col min="12812" max="12812" width="7.42578125" customWidth="1"/>
    <col min="12813" max="12813" width="7.7109375" customWidth="1"/>
    <col min="12814" max="12814" width="10.140625" customWidth="1"/>
    <col min="12815" max="12818" width="7.5703125" customWidth="1"/>
    <col min="13058" max="13058" width="2.85546875" customWidth="1"/>
    <col min="13059" max="13059" width="17.140625" customWidth="1"/>
    <col min="13060" max="13060" width="14" customWidth="1"/>
    <col min="13061" max="13061" width="29.140625" customWidth="1"/>
    <col min="13062" max="13062" width="7.7109375" customWidth="1"/>
    <col min="13063" max="13063" width="8.28515625" customWidth="1"/>
    <col min="13064" max="13064" width="8.42578125" customWidth="1"/>
    <col min="13065" max="13065" width="7.7109375" customWidth="1"/>
    <col min="13066" max="13066" width="7.5703125" customWidth="1"/>
    <col min="13067" max="13067" width="8.42578125" customWidth="1"/>
    <col min="13068" max="13068" width="7.42578125" customWidth="1"/>
    <col min="13069" max="13069" width="7.7109375" customWidth="1"/>
    <col min="13070" max="13070" width="10.140625" customWidth="1"/>
    <col min="13071" max="13074" width="7.5703125" customWidth="1"/>
    <col min="13314" max="13314" width="2.85546875" customWidth="1"/>
    <col min="13315" max="13315" width="17.140625" customWidth="1"/>
    <col min="13316" max="13316" width="14" customWidth="1"/>
    <col min="13317" max="13317" width="29.140625" customWidth="1"/>
    <col min="13318" max="13318" width="7.7109375" customWidth="1"/>
    <col min="13319" max="13319" width="8.28515625" customWidth="1"/>
    <col min="13320" max="13320" width="8.42578125" customWidth="1"/>
    <col min="13321" max="13321" width="7.7109375" customWidth="1"/>
    <col min="13322" max="13322" width="7.5703125" customWidth="1"/>
    <col min="13323" max="13323" width="8.42578125" customWidth="1"/>
    <col min="13324" max="13324" width="7.42578125" customWidth="1"/>
    <col min="13325" max="13325" width="7.7109375" customWidth="1"/>
    <col min="13326" max="13326" width="10.140625" customWidth="1"/>
    <col min="13327" max="13330" width="7.5703125" customWidth="1"/>
    <col min="13570" max="13570" width="2.85546875" customWidth="1"/>
    <col min="13571" max="13571" width="17.140625" customWidth="1"/>
    <col min="13572" max="13572" width="14" customWidth="1"/>
    <col min="13573" max="13573" width="29.140625" customWidth="1"/>
    <col min="13574" max="13574" width="7.7109375" customWidth="1"/>
    <col min="13575" max="13575" width="8.28515625" customWidth="1"/>
    <col min="13576" max="13576" width="8.42578125" customWidth="1"/>
    <col min="13577" max="13577" width="7.7109375" customWidth="1"/>
    <col min="13578" max="13578" width="7.5703125" customWidth="1"/>
    <col min="13579" max="13579" width="8.42578125" customWidth="1"/>
    <col min="13580" max="13580" width="7.42578125" customWidth="1"/>
    <col min="13581" max="13581" width="7.7109375" customWidth="1"/>
    <col min="13582" max="13582" width="10.140625" customWidth="1"/>
    <col min="13583" max="13586" width="7.5703125" customWidth="1"/>
    <col min="13826" max="13826" width="2.85546875" customWidth="1"/>
    <col min="13827" max="13827" width="17.140625" customWidth="1"/>
    <col min="13828" max="13828" width="14" customWidth="1"/>
    <col min="13829" max="13829" width="29.140625" customWidth="1"/>
    <col min="13830" max="13830" width="7.7109375" customWidth="1"/>
    <col min="13831" max="13831" width="8.28515625" customWidth="1"/>
    <col min="13832" max="13832" width="8.42578125" customWidth="1"/>
    <col min="13833" max="13833" width="7.7109375" customWidth="1"/>
    <col min="13834" max="13834" width="7.5703125" customWidth="1"/>
    <col min="13835" max="13835" width="8.42578125" customWidth="1"/>
    <col min="13836" max="13836" width="7.42578125" customWidth="1"/>
    <col min="13837" max="13837" width="7.7109375" customWidth="1"/>
    <col min="13838" max="13838" width="10.140625" customWidth="1"/>
    <col min="13839" max="13842" width="7.5703125" customWidth="1"/>
    <col min="14082" max="14082" width="2.85546875" customWidth="1"/>
    <col min="14083" max="14083" width="17.140625" customWidth="1"/>
    <col min="14084" max="14084" width="14" customWidth="1"/>
    <col min="14085" max="14085" width="29.140625" customWidth="1"/>
    <col min="14086" max="14086" width="7.7109375" customWidth="1"/>
    <col min="14087" max="14087" width="8.28515625" customWidth="1"/>
    <col min="14088" max="14088" width="8.42578125" customWidth="1"/>
    <col min="14089" max="14089" width="7.7109375" customWidth="1"/>
    <col min="14090" max="14090" width="7.5703125" customWidth="1"/>
    <col min="14091" max="14091" width="8.42578125" customWidth="1"/>
    <col min="14092" max="14092" width="7.42578125" customWidth="1"/>
    <col min="14093" max="14093" width="7.7109375" customWidth="1"/>
    <col min="14094" max="14094" width="10.140625" customWidth="1"/>
    <col min="14095" max="14098" width="7.5703125" customWidth="1"/>
    <col min="14338" max="14338" width="2.85546875" customWidth="1"/>
    <col min="14339" max="14339" width="17.140625" customWidth="1"/>
    <col min="14340" max="14340" width="14" customWidth="1"/>
    <col min="14341" max="14341" width="29.140625" customWidth="1"/>
    <col min="14342" max="14342" width="7.7109375" customWidth="1"/>
    <col min="14343" max="14343" width="8.28515625" customWidth="1"/>
    <col min="14344" max="14344" width="8.42578125" customWidth="1"/>
    <col min="14345" max="14345" width="7.7109375" customWidth="1"/>
    <col min="14346" max="14346" width="7.5703125" customWidth="1"/>
    <col min="14347" max="14347" width="8.42578125" customWidth="1"/>
    <col min="14348" max="14348" width="7.42578125" customWidth="1"/>
    <col min="14349" max="14349" width="7.7109375" customWidth="1"/>
    <col min="14350" max="14350" width="10.140625" customWidth="1"/>
    <col min="14351" max="14354" width="7.5703125" customWidth="1"/>
    <col min="14594" max="14594" width="2.85546875" customWidth="1"/>
    <col min="14595" max="14595" width="17.140625" customWidth="1"/>
    <col min="14596" max="14596" width="14" customWidth="1"/>
    <col min="14597" max="14597" width="29.140625" customWidth="1"/>
    <col min="14598" max="14598" width="7.7109375" customWidth="1"/>
    <col min="14599" max="14599" width="8.28515625" customWidth="1"/>
    <col min="14600" max="14600" width="8.42578125" customWidth="1"/>
    <col min="14601" max="14601" width="7.7109375" customWidth="1"/>
    <col min="14602" max="14602" width="7.5703125" customWidth="1"/>
    <col min="14603" max="14603" width="8.42578125" customWidth="1"/>
    <col min="14604" max="14604" width="7.42578125" customWidth="1"/>
    <col min="14605" max="14605" width="7.7109375" customWidth="1"/>
    <col min="14606" max="14606" width="10.140625" customWidth="1"/>
    <col min="14607" max="14610" width="7.5703125" customWidth="1"/>
    <col min="14850" max="14850" width="2.85546875" customWidth="1"/>
    <col min="14851" max="14851" width="17.140625" customWidth="1"/>
    <col min="14852" max="14852" width="14" customWidth="1"/>
    <col min="14853" max="14853" width="29.140625" customWidth="1"/>
    <col min="14854" max="14854" width="7.7109375" customWidth="1"/>
    <col min="14855" max="14855" width="8.28515625" customWidth="1"/>
    <col min="14856" max="14856" width="8.42578125" customWidth="1"/>
    <col min="14857" max="14857" width="7.7109375" customWidth="1"/>
    <col min="14858" max="14858" width="7.5703125" customWidth="1"/>
    <col min="14859" max="14859" width="8.42578125" customWidth="1"/>
    <col min="14860" max="14860" width="7.42578125" customWidth="1"/>
    <col min="14861" max="14861" width="7.7109375" customWidth="1"/>
    <col min="14862" max="14862" width="10.140625" customWidth="1"/>
    <col min="14863" max="14866" width="7.5703125" customWidth="1"/>
    <col min="15106" max="15106" width="2.85546875" customWidth="1"/>
    <col min="15107" max="15107" width="17.140625" customWidth="1"/>
    <col min="15108" max="15108" width="14" customWidth="1"/>
    <col min="15109" max="15109" width="29.140625" customWidth="1"/>
    <col min="15110" max="15110" width="7.7109375" customWidth="1"/>
    <col min="15111" max="15111" width="8.28515625" customWidth="1"/>
    <col min="15112" max="15112" width="8.42578125" customWidth="1"/>
    <col min="15113" max="15113" width="7.7109375" customWidth="1"/>
    <col min="15114" max="15114" width="7.5703125" customWidth="1"/>
    <col min="15115" max="15115" width="8.42578125" customWidth="1"/>
    <col min="15116" max="15116" width="7.42578125" customWidth="1"/>
    <col min="15117" max="15117" width="7.7109375" customWidth="1"/>
    <col min="15118" max="15118" width="10.140625" customWidth="1"/>
    <col min="15119" max="15122" width="7.5703125" customWidth="1"/>
    <col min="15362" max="15362" width="2.85546875" customWidth="1"/>
    <col min="15363" max="15363" width="17.140625" customWidth="1"/>
    <col min="15364" max="15364" width="14" customWidth="1"/>
    <col min="15365" max="15365" width="29.140625" customWidth="1"/>
    <col min="15366" max="15366" width="7.7109375" customWidth="1"/>
    <col min="15367" max="15367" width="8.28515625" customWidth="1"/>
    <col min="15368" max="15368" width="8.42578125" customWidth="1"/>
    <col min="15369" max="15369" width="7.7109375" customWidth="1"/>
    <col min="15370" max="15370" width="7.5703125" customWidth="1"/>
    <col min="15371" max="15371" width="8.42578125" customWidth="1"/>
    <col min="15372" max="15372" width="7.42578125" customWidth="1"/>
    <col min="15373" max="15373" width="7.7109375" customWidth="1"/>
    <col min="15374" max="15374" width="10.140625" customWidth="1"/>
    <col min="15375" max="15378" width="7.5703125" customWidth="1"/>
    <col min="15618" max="15618" width="2.85546875" customWidth="1"/>
    <col min="15619" max="15619" width="17.140625" customWidth="1"/>
    <col min="15620" max="15620" width="14" customWidth="1"/>
    <col min="15621" max="15621" width="29.140625" customWidth="1"/>
    <col min="15622" max="15622" width="7.7109375" customWidth="1"/>
    <col min="15623" max="15623" width="8.28515625" customWidth="1"/>
    <col min="15624" max="15624" width="8.42578125" customWidth="1"/>
    <col min="15625" max="15625" width="7.7109375" customWidth="1"/>
    <col min="15626" max="15626" width="7.5703125" customWidth="1"/>
    <col min="15627" max="15627" width="8.42578125" customWidth="1"/>
    <col min="15628" max="15628" width="7.42578125" customWidth="1"/>
    <col min="15629" max="15629" width="7.7109375" customWidth="1"/>
    <col min="15630" max="15630" width="10.140625" customWidth="1"/>
    <col min="15631" max="15634" width="7.5703125" customWidth="1"/>
    <col min="15874" max="15874" width="2.85546875" customWidth="1"/>
    <col min="15875" max="15875" width="17.140625" customWidth="1"/>
    <col min="15876" max="15876" width="14" customWidth="1"/>
    <col min="15877" max="15877" width="29.140625" customWidth="1"/>
    <col min="15878" max="15878" width="7.7109375" customWidth="1"/>
    <col min="15879" max="15879" width="8.28515625" customWidth="1"/>
    <col min="15880" max="15880" width="8.42578125" customWidth="1"/>
    <col min="15881" max="15881" width="7.7109375" customWidth="1"/>
    <col min="15882" max="15882" width="7.5703125" customWidth="1"/>
    <col min="15883" max="15883" width="8.42578125" customWidth="1"/>
    <col min="15884" max="15884" width="7.42578125" customWidth="1"/>
    <col min="15885" max="15885" width="7.7109375" customWidth="1"/>
    <col min="15886" max="15886" width="10.140625" customWidth="1"/>
    <col min="15887" max="15890" width="7.5703125" customWidth="1"/>
    <col min="16130" max="16130" width="2.85546875" customWidth="1"/>
    <col min="16131" max="16131" width="17.140625" customWidth="1"/>
    <col min="16132" max="16132" width="14" customWidth="1"/>
    <col min="16133" max="16133" width="29.140625" customWidth="1"/>
    <col min="16134" max="16134" width="7.7109375" customWidth="1"/>
    <col min="16135" max="16135" width="8.28515625" customWidth="1"/>
    <col min="16136" max="16136" width="8.42578125" customWidth="1"/>
    <col min="16137" max="16137" width="7.7109375" customWidth="1"/>
    <col min="16138" max="16138" width="7.5703125" customWidth="1"/>
    <col min="16139" max="16139" width="8.42578125" customWidth="1"/>
    <col min="16140" max="16140" width="7.42578125" customWidth="1"/>
    <col min="16141" max="16141" width="7.7109375" customWidth="1"/>
    <col min="16142" max="16142" width="10.140625" customWidth="1"/>
    <col min="16143" max="16146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s="78" customFormat="1" ht="12.75" x14ac:dyDescent="0.2">
      <c r="A4" s="80"/>
      <c r="L4" s="84"/>
      <c r="M4" s="84"/>
      <c r="N4" s="84"/>
      <c r="O4" s="84"/>
    </row>
    <row r="5" spans="1:18" s="78" customFormat="1" ht="12.75" x14ac:dyDescent="0.2">
      <c r="A5" s="82"/>
      <c r="L5" s="146"/>
      <c r="M5" s="146"/>
      <c r="N5" s="146"/>
      <c r="O5" s="146"/>
      <c r="P5" s="146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6"/>
      <c r="N6" s="3"/>
      <c r="O6" s="6"/>
      <c r="P6" s="6"/>
      <c r="Q6" s="1"/>
      <c r="R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1"/>
      <c r="N7" s="4"/>
      <c r="O7" s="1"/>
      <c r="P7" s="1"/>
      <c r="Q7" s="1"/>
      <c r="R7" s="1"/>
    </row>
    <row r="8" spans="1:18" x14ac:dyDescent="0.25">
      <c r="A8" s="4"/>
      <c r="B8" s="140" t="s">
        <v>57</v>
      </c>
      <c r="C8" s="140"/>
      <c r="D8" s="1"/>
      <c r="E8" s="1"/>
      <c r="F8" s="1"/>
      <c r="G8" s="1"/>
      <c r="H8" s="1"/>
      <c r="I8" s="7"/>
      <c r="J8" s="1"/>
      <c r="K8" s="1"/>
      <c r="L8" s="1"/>
      <c r="M8" s="1"/>
      <c r="N8" s="4"/>
      <c r="O8" s="1"/>
      <c r="P8" s="1"/>
      <c r="Q8" s="1"/>
      <c r="R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17" t="s">
        <v>18</v>
      </c>
      <c r="Q12" s="17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80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27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27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27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600</v>
      </c>
      <c r="H18" s="22"/>
      <c r="I18" s="19">
        <v>2.2200000000000002</v>
      </c>
      <c r="J18" s="22">
        <f>SUM(Q18+L18+K18)</f>
        <v>3433.8</v>
      </c>
      <c r="K18" s="22"/>
      <c r="L18" s="22">
        <v>3433.8</v>
      </c>
      <c r="M18" s="27"/>
      <c r="N18" s="19"/>
      <c r="O18" s="22"/>
      <c r="P18" s="19"/>
      <c r="Q18" s="22"/>
      <c r="R18" s="29">
        <f>SUM(L18/G18)</f>
        <v>5.7229999999999999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22"/>
      <c r="I19" s="19"/>
      <c r="J19" s="22"/>
      <c r="K19" s="22"/>
      <c r="L19" s="22"/>
      <c r="M19" s="27"/>
      <c r="N19" s="19"/>
      <c r="O19" s="22"/>
      <c r="P19" s="19"/>
      <c r="Q19" s="22"/>
      <c r="R19" s="29"/>
    </row>
    <row r="20" spans="1:18" ht="15" customHeight="1" x14ac:dyDescent="0.25">
      <c r="A20" s="18"/>
      <c r="B20" s="21"/>
      <c r="C20" s="25"/>
      <c r="D20" s="23" t="s">
        <v>94</v>
      </c>
      <c r="E20" s="19"/>
      <c r="F20" s="19"/>
      <c r="G20" s="22"/>
      <c r="H20" s="19"/>
      <c r="I20" s="19"/>
      <c r="J20" s="22">
        <v>377.7</v>
      </c>
      <c r="K20" s="22"/>
      <c r="L20" s="22"/>
      <c r="M20" s="27"/>
      <c r="N20" s="19"/>
      <c r="O20" s="22"/>
      <c r="P20" s="19"/>
      <c r="Q20" s="22"/>
      <c r="R20" s="29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f>SUM(J18:J20)</f>
        <v>3811.5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  <c r="R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  <c r="O27" s="1"/>
      <c r="P27" s="1"/>
      <c r="Q27" s="1"/>
      <c r="R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  <c r="O28" s="1"/>
      <c r="P28" s="1"/>
      <c r="Q28" s="1"/>
      <c r="R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"/>
      <c r="O29" s="1"/>
      <c r="P29" s="1"/>
      <c r="Q29" s="1"/>
      <c r="R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  <c r="O30" s="1"/>
      <c r="P30" s="1"/>
      <c r="Q30" s="1"/>
      <c r="R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  <c r="O31" s="1"/>
      <c r="P31" s="1"/>
      <c r="Q31" s="1"/>
      <c r="R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1"/>
      <c r="P32" s="1"/>
      <c r="Q32" s="1"/>
      <c r="R32" s="1"/>
    </row>
    <row r="33" spans="1:18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1"/>
      <c r="P33" s="1"/>
      <c r="Q33" s="1"/>
      <c r="R33" s="1"/>
    </row>
    <row r="34" spans="1:18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1"/>
      <c r="P34" s="1"/>
      <c r="Q34" s="1"/>
      <c r="R34" s="1"/>
    </row>
    <row r="35" spans="1:18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1"/>
      <c r="P35" s="1"/>
      <c r="Q35" s="1"/>
      <c r="R35" s="1"/>
    </row>
    <row r="36" spans="1:18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1"/>
      <c r="P36" s="1"/>
      <c r="Q36" s="1"/>
      <c r="R36" s="1"/>
    </row>
    <row r="37" spans="1:18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1"/>
      <c r="P37" s="1"/>
      <c r="Q37" s="1"/>
      <c r="R37" s="1"/>
    </row>
    <row r="38" spans="1:18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1"/>
      <c r="P38" s="1"/>
      <c r="Q38" s="1"/>
      <c r="R38" s="1"/>
    </row>
    <row r="39" spans="1:18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1"/>
      <c r="P39" s="1"/>
      <c r="Q39" s="1"/>
      <c r="R39" s="1"/>
    </row>
    <row r="40" spans="1:18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1"/>
      <c r="P40" s="1"/>
      <c r="Q40" s="1"/>
      <c r="R40" s="1"/>
    </row>
    <row r="41" spans="1:18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1"/>
      <c r="P41" s="1"/>
      <c r="Q41" s="1"/>
      <c r="R41" s="1"/>
    </row>
    <row r="42" spans="1:18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1"/>
      <c r="P42" s="1"/>
      <c r="Q42" s="1"/>
      <c r="R42" s="1"/>
    </row>
    <row r="43" spans="1:18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1"/>
      <c r="P43" s="1"/>
      <c r="Q43" s="1"/>
      <c r="R43" s="1"/>
    </row>
    <row r="44" spans="1:18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1"/>
      <c r="P44" s="1"/>
      <c r="Q44" s="1"/>
      <c r="R44" s="1"/>
    </row>
    <row r="45" spans="1:18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1"/>
      <c r="P45" s="1"/>
      <c r="Q45" s="1"/>
      <c r="R45" s="1"/>
    </row>
    <row r="46" spans="1:18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1"/>
      <c r="P46" s="1"/>
      <c r="Q46" s="1"/>
      <c r="R46" s="1"/>
    </row>
    <row r="47" spans="1:18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1"/>
      <c r="P47" s="1"/>
      <c r="Q47" s="1"/>
      <c r="R47" s="1"/>
    </row>
    <row r="48" spans="1:18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1"/>
      <c r="P48" s="1"/>
      <c r="Q48" s="1"/>
      <c r="R48" s="1"/>
    </row>
    <row r="49" spans="1:18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1"/>
      <c r="P49" s="1"/>
      <c r="Q49" s="1"/>
      <c r="R49" s="1"/>
    </row>
    <row r="50" spans="1:18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1"/>
      <c r="P50" s="1"/>
      <c r="Q50" s="1"/>
      <c r="R50" s="1"/>
    </row>
    <row r="51" spans="1:18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1"/>
      <c r="P51" s="1"/>
      <c r="Q51" s="1"/>
      <c r="R51" s="1"/>
    </row>
    <row r="52" spans="1:18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1"/>
      <c r="P52" s="1"/>
      <c r="Q52" s="1"/>
      <c r="R52" s="1"/>
    </row>
    <row r="53" spans="1:18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1"/>
      <c r="P53" s="1"/>
      <c r="Q53" s="1"/>
      <c r="R53" s="1"/>
    </row>
    <row r="54" spans="1:18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1"/>
      <c r="P54" s="1"/>
      <c r="Q54" s="1"/>
      <c r="R54" s="1"/>
    </row>
    <row r="55" spans="1:18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1"/>
      <c r="P55" s="1"/>
      <c r="Q55" s="1"/>
      <c r="R55" s="1"/>
    </row>
    <row r="56" spans="1:18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1"/>
      <c r="P56" s="1"/>
      <c r="Q56" s="1"/>
      <c r="R56" s="1"/>
    </row>
    <row r="57" spans="1:18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1"/>
      <c r="P57" s="1"/>
      <c r="Q57" s="1"/>
      <c r="R57" s="1"/>
    </row>
    <row r="58" spans="1:18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1"/>
      <c r="P58" s="1"/>
      <c r="Q58" s="1"/>
      <c r="R58" s="1"/>
    </row>
    <row r="59" spans="1:18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1"/>
      <c r="P59" s="1"/>
      <c r="Q59" s="1"/>
      <c r="R59" s="1"/>
    </row>
    <row r="60" spans="1:18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1"/>
      <c r="P60" s="1"/>
      <c r="Q60" s="1"/>
      <c r="R60" s="1"/>
    </row>
    <row r="61" spans="1:18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1"/>
      <c r="P61" s="1"/>
      <c r="Q61" s="1"/>
      <c r="R61" s="1"/>
    </row>
    <row r="62" spans="1:18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1"/>
      <c r="P62" s="1"/>
      <c r="Q62" s="1"/>
      <c r="R62" s="1"/>
    </row>
    <row r="63" spans="1:18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1"/>
      <c r="P63" s="1"/>
      <c r="Q63" s="1"/>
      <c r="R63" s="1"/>
    </row>
    <row r="64" spans="1:18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1"/>
      <c r="P64" s="1"/>
      <c r="Q64" s="1"/>
      <c r="R64" s="1"/>
    </row>
    <row r="65" spans="1:18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1"/>
      <c r="P65" s="1"/>
      <c r="Q65" s="1"/>
      <c r="R65" s="1"/>
    </row>
    <row r="66" spans="1:18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1"/>
      <c r="P66" s="1"/>
      <c r="Q66" s="1"/>
      <c r="R66" s="1"/>
    </row>
    <row r="67" spans="1:18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1"/>
      <c r="P67" s="1"/>
      <c r="Q67" s="1"/>
      <c r="R67" s="1"/>
    </row>
    <row r="68" spans="1:18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1"/>
      <c r="P68" s="1"/>
      <c r="Q68" s="1"/>
      <c r="R68" s="1"/>
    </row>
    <row r="69" spans="1:18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1"/>
      <c r="P69" s="1"/>
      <c r="Q69" s="1"/>
      <c r="R69" s="1"/>
    </row>
    <row r="70" spans="1:18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1"/>
      <c r="P70" s="1"/>
      <c r="Q70" s="1"/>
      <c r="R70" s="1"/>
    </row>
    <row r="71" spans="1:18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1"/>
      <c r="P71" s="1"/>
      <c r="Q71" s="1"/>
      <c r="R71" s="1"/>
    </row>
    <row r="72" spans="1:18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1"/>
      <c r="P72" s="1"/>
      <c r="Q72" s="1"/>
      <c r="R72" s="1"/>
    </row>
    <row r="73" spans="1:18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1"/>
      <c r="P73" s="1"/>
      <c r="Q73" s="1"/>
      <c r="R73" s="1"/>
    </row>
    <row r="74" spans="1:18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1"/>
      <c r="P74" s="1"/>
      <c r="Q74" s="1"/>
      <c r="R74" s="1"/>
    </row>
    <row r="75" spans="1:18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1"/>
      <c r="P75" s="1"/>
      <c r="Q75" s="1"/>
      <c r="R75" s="1"/>
    </row>
    <row r="76" spans="1:18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1"/>
      <c r="P76" s="1"/>
      <c r="Q76" s="1"/>
      <c r="R76" s="1"/>
    </row>
    <row r="77" spans="1:18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1"/>
      <c r="P77" s="1"/>
      <c r="Q77" s="1"/>
      <c r="R77" s="1"/>
    </row>
    <row r="78" spans="1:18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1"/>
      <c r="P78" s="1"/>
      <c r="Q78" s="1"/>
      <c r="R78" s="1"/>
    </row>
    <row r="79" spans="1:18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1"/>
      <c r="P79" s="1"/>
      <c r="Q79" s="1"/>
      <c r="R79" s="1"/>
    </row>
    <row r="80" spans="1:18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1"/>
      <c r="P80" s="1"/>
      <c r="Q80" s="1"/>
      <c r="R80" s="1"/>
    </row>
    <row r="81" spans="1:18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1"/>
      <c r="P81" s="1"/>
      <c r="Q81" s="1"/>
      <c r="R81" s="1"/>
    </row>
    <row r="82" spans="1:18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1"/>
      <c r="P82" s="1"/>
      <c r="Q82" s="1"/>
      <c r="R82" s="1"/>
    </row>
    <row r="83" spans="1:18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1"/>
      <c r="P83" s="1"/>
      <c r="Q83" s="1"/>
      <c r="R83" s="1"/>
    </row>
  </sheetData>
  <mergeCells count="24">
    <mergeCell ref="L5:P5"/>
    <mergeCell ref="F9:F12"/>
    <mergeCell ref="G9:G12"/>
    <mergeCell ref="H9:I11"/>
    <mergeCell ref="J9:Q9"/>
    <mergeCell ref="R9:R12"/>
    <mergeCell ref="J10:J12"/>
    <mergeCell ref="K10:K12"/>
    <mergeCell ref="L10:L12"/>
    <mergeCell ref="M10:Q10"/>
    <mergeCell ref="M11:M12"/>
    <mergeCell ref="O11:O12"/>
    <mergeCell ref="P11:Q11"/>
    <mergeCell ref="N11:N12"/>
    <mergeCell ref="A1:D1"/>
    <mergeCell ref="B2:D2"/>
    <mergeCell ref="G6:J6"/>
    <mergeCell ref="E7:J7"/>
    <mergeCell ref="B8:C8"/>
    <mergeCell ref="A9:A12"/>
    <mergeCell ref="B9:B12"/>
    <mergeCell ref="C9:C12"/>
    <mergeCell ref="D9:D12"/>
    <mergeCell ref="E9:E12"/>
  </mergeCells>
  <pageMargins left="0" right="0" top="0" bottom="0" header="0" footer="0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4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10" width="7.28515625" customWidth="1"/>
    <col min="11" max="11" width="6.7109375" customWidth="1"/>
    <col min="12" max="12" width="6.85546875" customWidth="1"/>
    <col min="13" max="13" width="6.140625" customWidth="1"/>
    <col min="14" max="14" width="6.5703125" style="16" customWidth="1"/>
    <col min="15" max="15" width="6.85546875" customWidth="1"/>
    <col min="16" max="16" width="8.140625" customWidth="1"/>
    <col min="17" max="17" width="7" customWidth="1"/>
    <col min="18" max="18" width="7.1406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6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1"/>
      <c r="N7" s="4"/>
      <c r="O7" s="1"/>
      <c r="P7" s="1"/>
      <c r="Q7" s="1"/>
    </row>
    <row r="8" spans="1:18" x14ac:dyDescent="0.25">
      <c r="A8" s="4"/>
      <c r="B8" s="149" t="s">
        <v>58</v>
      </c>
      <c r="C8" s="149"/>
      <c r="D8" s="1"/>
      <c r="E8" s="1"/>
      <c r="F8" s="1"/>
      <c r="G8" s="1"/>
      <c r="H8" s="1"/>
      <c r="I8" s="7"/>
      <c r="J8" s="1"/>
      <c r="K8" s="1"/>
      <c r="L8" s="1"/>
      <c r="M8" s="1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81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27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27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27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700</v>
      </c>
      <c r="H18" s="22"/>
      <c r="I18" s="19">
        <v>2.2200000000000002</v>
      </c>
      <c r="J18" s="22">
        <f>SUM(Q18+L18+K18)</f>
        <v>4006.2</v>
      </c>
      <c r="K18" s="22"/>
      <c r="L18" s="22">
        <v>4006.2</v>
      </c>
      <c r="M18" s="27"/>
      <c r="N18" s="19"/>
      <c r="O18" s="22"/>
      <c r="P18" s="19"/>
      <c r="Q18" s="22"/>
      <c r="R18" s="29">
        <f>SUM(L18/G18)</f>
        <v>5.7231428571428573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19"/>
      <c r="I19" s="19"/>
      <c r="J19" s="22"/>
      <c r="K19" s="22"/>
      <c r="L19" s="22"/>
      <c r="M19" s="27"/>
      <c r="N19" s="19"/>
      <c r="O19" s="19"/>
      <c r="P19" s="19"/>
      <c r="Q19" s="22"/>
      <c r="R19" s="29"/>
    </row>
    <row r="20" spans="1:18" ht="15" customHeight="1" x14ac:dyDescent="0.25">
      <c r="A20" s="86"/>
      <c r="B20" s="102"/>
      <c r="C20" s="87"/>
      <c r="D20" s="103" t="s">
        <v>94</v>
      </c>
      <c r="E20" s="88"/>
      <c r="F20" s="88"/>
      <c r="G20" s="104"/>
      <c r="H20" s="88"/>
      <c r="I20" s="88"/>
      <c r="J20" s="104">
        <v>440.7</v>
      </c>
      <c r="K20" s="104"/>
      <c r="L20" s="104"/>
      <c r="M20" s="105"/>
      <c r="N20" s="88"/>
      <c r="O20" s="88"/>
      <c r="P20" s="88"/>
      <c r="Q20" s="104"/>
      <c r="R20" s="106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v>4446.8999999999996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1"/>
      <c r="P83" s="1"/>
      <c r="Q83" s="1"/>
    </row>
  </sheetData>
  <mergeCells count="23">
    <mergeCell ref="R9:R12"/>
    <mergeCell ref="M10:Q10"/>
    <mergeCell ref="O11:O12"/>
    <mergeCell ref="P11:Q11"/>
    <mergeCell ref="G9:G12"/>
    <mergeCell ref="H9:I11"/>
    <mergeCell ref="K10:K12"/>
    <mergeCell ref="L10:L12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J10:J12"/>
    <mergeCell ref="M11:M12"/>
    <mergeCell ref="N11:N12"/>
    <mergeCell ref="B8:C8"/>
  </mergeCells>
  <pageMargins left="0" right="0" top="0" bottom="0" header="0" footer="0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10" zoomScaleNormal="10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8.57031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18" max="18" width="7.285156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59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86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110</v>
      </c>
      <c r="H18" s="22"/>
      <c r="I18" s="19">
        <v>2.2200000000000002</v>
      </c>
      <c r="J18" s="22">
        <f>SUM(Q18+L18+K18)</f>
        <v>629.5</v>
      </c>
      <c r="K18" s="22"/>
      <c r="L18" s="22">
        <v>629.5</v>
      </c>
      <c r="M18" s="19"/>
      <c r="N18" s="19"/>
      <c r="O18" s="22"/>
      <c r="P18" s="19"/>
      <c r="Q18" s="22"/>
      <c r="R18" s="29">
        <f>SUM(L18/G18)</f>
        <v>5.7227272727272727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19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86"/>
      <c r="B20" s="102"/>
      <c r="C20" s="87"/>
      <c r="D20" s="103" t="s">
        <v>94</v>
      </c>
      <c r="E20" s="88"/>
      <c r="F20" s="88"/>
      <c r="G20" s="104"/>
      <c r="H20" s="88"/>
      <c r="I20" s="88"/>
      <c r="J20" s="104">
        <v>69.3</v>
      </c>
      <c r="K20" s="104"/>
      <c r="L20" s="104"/>
      <c r="M20" s="88"/>
      <c r="N20" s="88"/>
      <c r="O20" s="104"/>
      <c r="P20" s="88"/>
      <c r="Q20" s="104"/>
      <c r="R20" s="106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v>698.8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4" zoomScaleNormal="10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60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87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180</v>
      </c>
      <c r="H18" s="22"/>
      <c r="I18" s="19">
        <v>2.2200000000000002</v>
      </c>
      <c r="J18" s="22">
        <f>SUM(Q18+L18+K18)</f>
        <v>1030.2</v>
      </c>
      <c r="K18" s="22"/>
      <c r="L18" s="22">
        <v>1030.2</v>
      </c>
      <c r="M18" s="19"/>
      <c r="N18" s="19"/>
      <c r="O18" s="22"/>
      <c r="P18" s="19"/>
      <c r="Q18" s="22"/>
      <c r="R18" s="29">
        <f>SUM(L18/G18)</f>
        <v>5.7233333333333336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19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86"/>
      <c r="B20" s="102"/>
      <c r="C20" s="87"/>
      <c r="D20" s="103" t="s">
        <v>94</v>
      </c>
      <c r="E20" s="88"/>
      <c r="F20" s="88"/>
      <c r="G20" s="104"/>
      <c r="H20" s="88"/>
      <c r="I20" s="88"/>
      <c r="J20" s="104">
        <v>113.4</v>
      </c>
      <c r="K20" s="104"/>
      <c r="L20" s="104"/>
      <c r="M20" s="88"/>
      <c r="N20" s="88"/>
      <c r="O20" s="104"/>
      <c r="P20" s="88"/>
      <c r="Q20" s="104"/>
      <c r="R20" s="106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v>1143.5999999999999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zoomScaleNormal="10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71093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61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35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85" t="s">
        <v>12</v>
      </c>
      <c r="I12" s="85" t="s">
        <v>13</v>
      </c>
      <c r="J12" s="135"/>
      <c r="K12" s="135"/>
      <c r="L12" s="135"/>
      <c r="M12" s="131"/>
      <c r="N12" s="135"/>
      <c r="O12" s="131"/>
      <c r="P12" s="85" t="s">
        <v>18</v>
      </c>
      <c r="Q12" s="8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82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370</v>
      </c>
      <c r="H18" s="22"/>
      <c r="I18" s="19">
        <v>2.2200000000000002</v>
      </c>
      <c r="J18" s="22">
        <f>SUM(Q18+L18+K18)</f>
        <v>2117.5</v>
      </c>
      <c r="K18" s="22"/>
      <c r="L18" s="22">
        <v>2117.5</v>
      </c>
      <c r="M18" s="19"/>
      <c r="N18" s="19"/>
      <c r="O18" s="22"/>
      <c r="P18" s="19"/>
      <c r="Q18" s="22"/>
      <c r="R18" s="29">
        <f>SUM(L18/G18)</f>
        <v>5.7229729729729728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19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86"/>
      <c r="B20" s="87"/>
      <c r="C20" s="87"/>
      <c r="D20" s="87" t="s">
        <v>94</v>
      </c>
      <c r="E20" s="87"/>
      <c r="F20" s="87"/>
      <c r="G20" s="87"/>
      <c r="H20" s="87"/>
      <c r="I20" s="87"/>
      <c r="J20" s="87" t="s">
        <v>95</v>
      </c>
      <c r="K20" s="87"/>
      <c r="L20" s="87"/>
      <c r="M20" s="87"/>
      <c r="N20" s="88"/>
      <c r="O20" s="88"/>
      <c r="P20" s="88"/>
      <c r="Q20" s="89"/>
      <c r="R20" s="90"/>
    </row>
    <row r="21" spans="1:18" ht="15" customHeight="1" x14ac:dyDescent="0.25">
      <c r="A21" s="91"/>
      <c r="B21" s="92"/>
      <c r="C21" s="93"/>
      <c r="D21" s="93" t="s">
        <v>26</v>
      </c>
      <c r="E21" s="93"/>
      <c r="F21" s="93"/>
      <c r="G21" s="93"/>
      <c r="H21" s="93"/>
      <c r="I21" s="93"/>
      <c r="J21" s="97">
        <v>2350.5</v>
      </c>
      <c r="K21" s="97"/>
      <c r="L21" s="97"/>
      <c r="M21" s="93"/>
      <c r="N21" s="94"/>
      <c r="O21" s="94"/>
      <c r="P21" s="94"/>
      <c r="Q21" s="95"/>
      <c r="R21" s="96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21.75" customHeight="1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15.75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1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140625" customWidth="1"/>
    <col min="3" max="3" width="14" customWidth="1"/>
    <col min="4" max="4" width="27.425781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7.85546875" customWidth="1"/>
    <col min="14" max="14" width="6.5703125" customWidth="1"/>
    <col min="15" max="15" width="7.140625" customWidth="1"/>
    <col min="16" max="16" width="7.28515625" customWidth="1"/>
    <col min="17" max="17" width="7" customWidth="1"/>
    <col min="18" max="18" width="6.7109375" customWidth="1"/>
    <col min="19" max="19" width="7.425781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6"/>
      <c r="N6" s="6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1"/>
      <c r="N7" s="1"/>
      <c r="O7" s="1"/>
      <c r="P7" s="1"/>
      <c r="Q7" s="1"/>
    </row>
    <row r="8" spans="1:18" x14ac:dyDescent="0.25">
      <c r="A8" s="4"/>
      <c r="B8" s="7" t="s">
        <v>62</v>
      </c>
      <c r="C8" s="1"/>
      <c r="D8" s="1"/>
      <c r="E8" s="1"/>
      <c r="F8" s="1"/>
      <c r="G8" s="1"/>
      <c r="H8" s="1"/>
      <c r="I8" s="7"/>
      <c r="J8" s="1"/>
      <c r="K8" s="1"/>
      <c r="L8" s="1"/>
      <c r="M8" s="1"/>
      <c r="N8" s="1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90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27"/>
      <c r="N15" s="27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27"/>
      <c r="N16" s="27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27"/>
      <c r="N17" s="27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500</v>
      </c>
      <c r="H18" s="22"/>
      <c r="I18" s="19">
        <v>2.2200000000000002</v>
      </c>
      <c r="J18" s="22">
        <f>SUM(Q18+L18+K18)</f>
        <v>2852.7</v>
      </c>
      <c r="K18" s="22"/>
      <c r="L18" s="22">
        <v>2852.7</v>
      </c>
      <c r="M18" s="27"/>
      <c r="N18" s="27"/>
      <c r="O18" s="22"/>
      <c r="P18" s="19"/>
      <c r="Q18" s="22"/>
      <c r="R18" s="29">
        <f>SUM(L18/G18)</f>
        <v>5.7054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22"/>
      <c r="I19" s="19"/>
      <c r="J19" s="22"/>
      <c r="K19" s="22"/>
      <c r="L19" s="22"/>
      <c r="M19" s="27"/>
      <c r="N19" s="27"/>
      <c r="O19" s="22"/>
      <c r="P19" s="19"/>
      <c r="Q19" s="22"/>
      <c r="R19" s="29"/>
    </row>
    <row r="20" spans="1:18" ht="15" customHeight="1" x14ac:dyDescent="0.25">
      <c r="A20" s="18"/>
      <c r="B20" s="21"/>
      <c r="C20" s="25"/>
      <c r="D20" s="23" t="s">
        <v>94</v>
      </c>
      <c r="E20" s="19"/>
      <c r="F20" s="19"/>
      <c r="G20" s="22"/>
      <c r="H20" s="19"/>
      <c r="I20" s="19"/>
      <c r="J20" s="22">
        <v>313.8</v>
      </c>
      <c r="K20" s="22"/>
      <c r="L20" s="22"/>
      <c r="M20" s="27"/>
      <c r="N20" s="27"/>
      <c r="O20" s="22"/>
      <c r="P20" s="19"/>
      <c r="Q20" s="22"/>
      <c r="R20" s="29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f>SUM(J18:J20)</f>
        <v>3166.5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" right="0" top="0" bottom="0" header="0" footer="0"/>
  <pageSetup paperSize="9"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8" zoomScaleNormal="10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8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63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88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350</v>
      </c>
      <c r="H18" s="22"/>
      <c r="I18" s="19">
        <v>2.2200000000000002</v>
      </c>
      <c r="J18" s="22">
        <f>SUM(Q18+L18+K18)</f>
        <v>1985.1</v>
      </c>
      <c r="K18" s="22"/>
      <c r="L18" s="22">
        <v>1985.1</v>
      </c>
      <c r="M18" s="19"/>
      <c r="N18" s="19"/>
      <c r="O18" s="22"/>
      <c r="P18" s="19"/>
      <c r="Q18" s="22"/>
      <c r="R18" s="29">
        <f>SUM(L18/G18)</f>
        <v>5.6717142857142857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22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18"/>
      <c r="B20" s="21"/>
      <c r="C20" s="25"/>
      <c r="D20" s="23" t="s">
        <v>94</v>
      </c>
      <c r="E20" s="19"/>
      <c r="F20" s="19"/>
      <c r="G20" s="22"/>
      <c r="H20" s="19"/>
      <c r="I20" s="19"/>
      <c r="J20" s="22">
        <v>218.3</v>
      </c>
      <c r="K20" s="22"/>
      <c r="L20" s="22"/>
      <c r="M20" s="19"/>
      <c r="N20" s="19"/>
      <c r="O20" s="22"/>
      <c r="P20" s="19"/>
      <c r="Q20" s="22"/>
      <c r="R20" s="29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f>SUM(J18:J20)</f>
        <v>2203.4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8" zoomScaleNormal="10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64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83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160</v>
      </c>
      <c r="H18" s="22"/>
      <c r="I18" s="19">
        <v>2.2200000000000002</v>
      </c>
      <c r="J18" s="22">
        <f>SUM(Q18+L18+K18)</f>
        <v>915.7</v>
      </c>
      <c r="K18" s="22"/>
      <c r="L18" s="22">
        <v>915.7</v>
      </c>
      <c r="M18" s="19"/>
      <c r="N18" s="19"/>
      <c r="O18" s="22"/>
      <c r="P18" s="19"/>
      <c r="Q18" s="22"/>
      <c r="R18" s="29">
        <f>SUM(L18/G18)</f>
        <v>5.7231250000000005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19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18"/>
      <c r="B20" s="25"/>
      <c r="C20" s="25"/>
      <c r="D20" s="19" t="s">
        <v>94</v>
      </c>
      <c r="E20" s="19"/>
      <c r="F20" s="19"/>
      <c r="G20" s="22"/>
      <c r="H20" s="19"/>
      <c r="I20" s="19"/>
      <c r="J20" s="30">
        <v>100.7</v>
      </c>
      <c r="K20" s="22"/>
      <c r="L20" s="19"/>
      <c r="M20" s="19"/>
      <c r="N20" s="19"/>
      <c r="O20" s="19"/>
      <c r="P20" s="19"/>
      <c r="Q20" s="30"/>
      <c r="R20" s="32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f>SUM(J18:J20)</f>
        <v>1016.4000000000001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21.75" customHeight="1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15.75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10" zoomScaleNormal="10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18" max="18" width="7.1406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65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84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290</v>
      </c>
      <c r="H18" s="22"/>
      <c r="I18" s="19">
        <v>2.2200000000000002</v>
      </c>
      <c r="J18" s="22">
        <f>SUM(Q18+L18+K18)</f>
        <v>1659.7</v>
      </c>
      <c r="K18" s="22"/>
      <c r="L18" s="22">
        <v>1659.7</v>
      </c>
      <c r="M18" s="19"/>
      <c r="N18" s="19"/>
      <c r="O18" s="22"/>
      <c r="P18" s="19"/>
      <c r="Q18" s="22"/>
      <c r="R18" s="29">
        <f>SUM(L18/G18)</f>
        <v>5.7231034482758618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22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18"/>
      <c r="B20" s="21"/>
      <c r="C20" s="25"/>
      <c r="D20" s="23" t="s">
        <v>94</v>
      </c>
      <c r="E20" s="19"/>
      <c r="F20" s="19"/>
      <c r="G20" s="22"/>
      <c r="H20" s="19"/>
      <c r="I20" s="19"/>
      <c r="J20" s="22">
        <v>182.5</v>
      </c>
      <c r="K20" s="22"/>
      <c r="L20" s="22"/>
      <c r="M20" s="19"/>
      <c r="N20" s="19"/>
      <c r="O20" s="22"/>
      <c r="P20" s="19"/>
      <c r="Q20" s="22"/>
      <c r="R20" s="29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f>SUM(J18:J20)</f>
        <v>1842.2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11" zoomScaleNormal="10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66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85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180</v>
      </c>
      <c r="H18" s="22"/>
      <c r="I18" s="19">
        <v>2.2200000000000002</v>
      </c>
      <c r="J18" s="22">
        <f>SUM(Q18+L18+K18)</f>
        <v>1030.2</v>
      </c>
      <c r="K18" s="22"/>
      <c r="L18" s="22">
        <v>1030.2</v>
      </c>
      <c r="M18" s="19"/>
      <c r="N18" s="19"/>
      <c r="O18" s="22"/>
      <c r="P18" s="19"/>
      <c r="Q18" s="22"/>
      <c r="R18" s="29">
        <f>SUM(L18/G18)</f>
        <v>5.7233333333333336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19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18"/>
      <c r="B20" s="25"/>
      <c r="C20" s="25"/>
      <c r="D20" s="31" t="s">
        <v>94</v>
      </c>
      <c r="E20" s="19"/>
      <c r="F20" s="19"/>
      <c r="G20" s="22"/>
      <c r="H20" s="19"/>
      <c r="I20" s="19"/>
      <c r="J20" s="30">
        <v>113.3</v>
      </c>
      <c r="K20" s="22"/>
      <c r="L20" s="19"/>
      <c r="M20" s="19"/>
      <c r="N20" s="19"/>
      <c r="O20" s="19"/>
      <c r="P20" s="19"/>
      <c r="Q20" s="30"/>
      <c r="R20" s="32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f>SUM(J18:J20)</f>
        <v>1143.5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21.75" customHeight="1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15.75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13" zoomScaleNormal="10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67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71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110</v>
      </c>
      <c r="H18" s="22"/>
      <c r="I18" s="19">
        <v>2.2200000000000002</v>
      </c>
      <c r="J18" s="22">
        <f>SUM(Q18+L18+K18)</f>
        <v>629</v>
      </c>
      <c r="K18" s="22"/>
      <c r="L18" s="22">
        <v>629</v>
      </c>
      <c r="M18" s="19"/>
      <c r="N18" s="19"/>
      <c r="O18" s="22"/>
      <c r="P18" s="19"/>
      <c r="Q18" s="22"/>
      <c r="R18" s="29">
        <f>SUM(L18/G18)</f>
        <v>5.7181818181818178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22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18"/>
      <c r="B20" s="21"/>
      <c r="C20" s="25"/>
      <c r="D20" s="23" t="s">
        <v>94</v>
      </c>
      <c r="E20" s="19"/>
      <c r="F20" s="19"/>
      <c r="G20" s="22"/>
      <c r="H20" s="19"/>
      <c r="I20" s="19"/>
      <c r="J20" s="22">
        <v>69.2</v>
      </c>
      <c r="K20" s="22"/>
      <c r="L20" s="22"/>
      <c r="M20" s="19"/>
      <c r="N20" s="19"/>
      <c r="O20" s="22"/>
      <c r="P20" s="19"/>
      <c r="Q20" s="22"/>
      <c r="R20" s="29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f>SUM(J18:J20)</f>
        <v>698.2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opLeftCell="A12" zoomScaleNormal="100" workbookViewId="0">
      <selection activeCell="L21" sqref="L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72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89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300</v>
      </c>
      <c r="H18" s="22"/>
      <c r="I18" s="19">
        <v>2.2200000000000002</v>
      </c>
      <c r="J18" s="22">
        <f>SUM(Q18+L18+K18)</f>
        <v>1716.9</v>
      </c>
      <c r="K18" s="22"/>
      <c r="L18" s="22">
        <v>1716.9</v>
      </c>
      <c r="M18" s="19"/>
      <c r="N18" s="19"/>
      <c r="O18" s="22"/>
      <c r="P18" s="19"/>
      <c r="Q18" s="22"/>
      <c r="R18" s="29">
        <f>SUM(L18/G18)</f>
        <v>5.7229999999999999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22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18"/>
      <c r="B20" s="21"/>
      <c r="C20" s="25"/>
      <c r="D20" s="23" t="s">
        <v>94</v>
      </c>
      <c r="E20" s="19"/>
      <c r="F20" s="19"/>
      <c r="G20" s="22"/>
      <c r="H20" s="19"/>
      <c r="I20" s="19"/>
      <c r="J20" s="22">
        <v>188.9</v>
      </c>
      <c r="K20" s="22"/>
      <c r="L20" s="22"/>
      <c r="M20" s="19"/>
      <c r="N20" s="19"/>
      <c r="O20" s="22"/>
      <c r="P20" s="19"/>
      <c r="Q20" s="22"/>
      <c r="R20" s="29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f>SUM(J18:J20)</f>
        <v>1905.8000000000002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83"/>
  <sheetViews>
    <sheetView tabSelected="1" topLeftCell="A10" zoomScaleNormal="100" workbookViewId="0">
      <selection activeCell="O25" sqref="O25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08" max="208" width="2.85546875" customWidth="1"/>
    <col min="209" max="209" width="17.140625" customWidth="1"/>
    <col min="210" max="210" width="14" customWidth="1"/>
    <col min="211" max="211" width="29.140625" customWidth="1"/>
    <col min="212" max="212" width="7.7109375" customWidth="1"/>
    <col min="213" max="213" width="8.28515625" customWidth="1"/>
    <col min="214" max="214" width="8.42578125" customWidth="1"/>
    <col min="215" max="215" width="7.7109375" customWidth="1"/>
    <col min="216" max="216" width="7.5703125" customWidth="1"/>
    <col min="217" max="217" width="8.42578125" customWidth="1"/>
    <col min="218" max="218" width="7.42578125" customWidth="1"/>
    <col min="219" max="219" width="7.7109375" customWidth="1"/>
    <col min="220" max="220" width="10.140625" customWidth="1"/>
    <col min="221" max="224" width="7.5703125" customWidth="1"/>
    <col min="464" max="464" width="2.85546875" customWidth="1"/>
    <col min="465" max="465" width="17.140625" customWidth="1"/>
    <col min="466" max="466" width="14" customWidth="1"/>
    <col min="467" max="467" width="29.140625" customWidth="1"/>
    <col min="468" max="468" width="7.7109375" customWidth="1"/>
    <col min="469" max="469" width="8.28515625" customWidth="1"/>
    <col min="470" max="470" width="8.42578125" customWidth="1"/>
    <col min="471" max="471" width="7.7109375" customWidth="1"/>
    <col min="472" max="472" width="7.5703125" customWidth="1"/>
    <col min="473" max="473" width="8.42578125" customWidth="1"/>
    <col min="474" max="474" width="7.42578125" customWidth="1"/>
    <col min="475" max="475" width="7.7109375" customWidth="1"/>
    <col min="476" max="476" width="10.140625" customWidth="1"/>
    <col min="477" max="480" width="7.5703125" customWidth="1"/>
    <col min="720" max="720" width="2.85546875" customWidth="1"/>
    <col min="721" max="721" width="17.140625" customWidth="1"/>
    <col min="722" max="722" width="14" customWidth="1"/>
    <col min="723" max="723" width="29.140625" customWidth="1"/>
    <col min="724" max="724" width="7.7109375" customWidth="1"/>
    <col min="725" max="725" width="8.28515625" customWidth="1"/>
    <col min="726" max="726" width="8.42578125" customWidth="1"/>
    <col min="727" max="727" width="7.7109375" customWidth="1"/>
    <col min="728" max="728" width="7.5703125" customWidth="1"/>
    <col min="729" max="729" width="8.42578125" customWidth="1"/>
    <col min="730" max="730" width="7.42578125" customWidth="1"/>
    <col min="731" max="731" width="7.7109375" customWidth="1"/>
    <col min="732" max="732" width="10.140625" customWidth="1"/>
    <col min="733" max="736" width="7.5703125" customWidth="1"/>
    <col min="976" max="976" width="2.85546875" customWidth="1"/>
    <col min="977" max="977" width="17.140625" customWidth="1"/>
    <col min="978" max="978" width="14" customWidth="1"/>
    <col min="979" max="979" width="29.140625" customWidth="1"/>
    <col min="980" max="980" width="7.7109375" customWidth="1"/>
    <col min="981" max="981" width="8.28515625" customWidth="1"/>
    <col min="982" max="982" width="8.42578125" customWidth="1"/>
    <col min="983" max="983" width="7.7109375" customWidth="1"/>
    <col min="984" max="984" width="7.5703125" customWidth="1"/>
    <col min="985" max="985" width="8.42578125" customWidth="1"/>
    <col min="986" max="986" width="7.42578125" customWidth="1"/>
    <col min="987" max="987" width="7.7109375" customWidth="1"/>
    <col min="988" max="988" width="10.140625" customWidth="1"/>
    <col min="989" max="992" width="7.5703125" customWidth="1"/>
    <col min="1232" max="1232" width="2.85546875" customWidth="1"/>
    <col min="1233" max="1233" width="17.140625" customWidth="1"/>
    <col min="1234" max="1234" width="14" customWidth="1"/>
    <col min="1235" max="1235" width="29.140625" customWidth="1"/>
    <col min="1236" max="1236" width="7.7109375" customWidth="1"/>
    <col min="1237" max="1237" width="8.28515625" customWidth="1"/>
    <col min="1238" max="1238" width="8.42578125" customWidth="1"/>
    <col min="1239" max="1239" width="7.7109375" customWidth="1"/>
    <col min="1240" max="1240" width="7.5703125" customWidth="1"/>
    <col min="1241" max="1241" width="8.42578125" customWidth="1"/>
    <col min="1242" max="1242" width="7.42578125" customWidth="1"/>
    <col min="1243" max="1243" width="7.7109375" customWidth="1"/>
    <col min="1244" max="1244" width="10.140625" customWidth="1"/>
    <col min="1245" max="1248" width="7.5703125" customWidth="1"/>
    <col min="1488" max="1488" width="2.85546875" customWidth="1"/>
    <col min="1489" max="1489" width="17.140625" customWidth="1"/>
    <col min="1490" max="1490" width="14" customWidth="1"/>
    <col min="1491" max="1491" width="29.140625" customWidth="1"/>
    <col min="1492" max="1492" width="7.7109375" customWidth="1"/>
    <col min="1493" max="1493" width="8.28515625" customWidth="1"/>
    <col min="1494" max="1494" width="8.42578125" customWidth="1"/>
    <col min="1495" max="1495" width="7.7109375" customWidth="1"/>
    <col min="1496" max="1496" width="7.5703125" customWidth="1"/>
    <col min="1497" max="1497" width="8.42578125" customWidth="1"/>
    <col min="1498" max="1498" width="7.42578125" customWidth="1"/>
    <col min="1499" max="1499" width="7.7109375" customWidth="1"/>
    <col min="1500" max="1500" width="10.140625" customWidth="1"/>
    <col min="1501" max="1504" width="7.5703125" customWidth="1"/>
    <col min="1744" max="1744" width="2.85546875" customWidth="1"/>
    <col min="1745" max="1745" width="17.140625" customWidth="1"/>
    <col min="1746" max="1746" width="14" customWidth="1"/>
    <col min="1747" max="1747" width="29.140625" customWidth="1"/>
    <col min="1748" max="1748" width="7.7109375" customWidth="1"/>
    <col min="1749" max="1749" width="8.28515625" customWidth="1"/>
    <col min="1750" max="1750" width="8.42578125" customWidth="1"/>
    <col min="1751" max="1751" width="7.7109375" customWidth="1"/>
    <col min="1752" max="1752" width="7.5703125" customWidth="1"/>
    <col min="1753" max="1753" width="8.42578125" customWidth="1"/>
    <col min="1754" max="1754" width="7.42578125" customWidth="1"/>
    <col min="1755" max="1755" width="7.7109375" customWidth="1"/>
    <col min="1756" max="1756" width="10.140625" customWidth="1"/>
    <col min="1757" max="1760" width="7.5703125" customWidth="1"/>
    <col min="2000" max="2000" width="2.85546875" customWidth="1"/>
    <col min="2001" max="2001" width="17.140625" customWidth="1"/>
    <col min="2002" max="2002" width="14" customWidth="1"/>
    <col min="2003" max="2003" width="29.140625" customWidth="1"/>
    <col min="2004" max="2004" width="7.7109375" customWidth="1"/>
    <col min="2005" max="2005" width="8.28515625" customWidth="1"/>
    <col min="2006" max="2006" width="8.42578125" customWidth="1"/>
    <col min="2007" max="2007" width="7.7109375" customWidth="1"/>
    <col min="2008" max="2008" width="7.5703125" customWidth="1"/>
    <col min="2009" max="2009" width="8.42578125" customWidth="1"/>
    <col min="2010" max="2010" width="7.42578125" customWidth="1"/>
    <col min="2011" max="2011" width="7.7109375" customWidth="1"/>
    <col min="2012" max="2012" width="10.140625" customWidth="1"/>
    <col min="2013" max="2016" width="7.5703125" customWidth="1"/>
    <col min="2256" max="2256" width="2.85546875" customWidth="1"/>
    <col min="2257" max="2257" width="17.140625" customWidth="1"/>
    <col min="2258" max="2258" width="14" customWidth="1"/>
    <col min="2259" max="2259" width="29.140625" customWidth="1"/>
    <col min="2260" max="2260" width="7.7109375" customWidth="1"/>
    <col min="2261" max="2261" width="8.28515625" customWidth="1"/>
    <col min="2262" max="2262" width="8.42578125" customWidth="1"/>
    <col min="2263" max="2263" width="7.7109375" customWidth="1"/>
    <col min="2264" max="2264" width="7.5703125" customWidth="1"/>
    <col min="2265" max="2265" width="8.42578125" customWidth="1"/>
    <col min="2266" max="2266" width="7.42578125" customWidth="1"/>
    <col min="2267" max="2267" width="7.7109375" customWidth="1"/>
    <col min="2268" max="2268" width="10.140625" customWidth="1"/>
    <col min="2269" max="2272" width="7.5703125" customWidth="1"/>
    <col min="2512" max="2512" width="2.85546875" customWidth="1"/>
    <col min="2513" max="2513" width="17.140625" customWidth="1"/>
    <col min="2514" max="2514" width="14" customWidth="1"/>
    <col min="2515" max="2515" width="29.140625" customWidth="1"/>
    <col min="2516" max="2516" width="7.7109375" customWidth="1"/>
    <col min="2517" max="2517" width="8.28515625" customWidth="1"/>
    <col min="2518" max="2518" width="8.42578125" customWidth="1"/>
    <col min="2519" max="2519" width="7.7109375" customWidth="1"/>
    <col min="2520" max="2520" width="7.5703125" customWidth="1"/>
    <col min="2521" max="2521" width="8.42578125" customWidth="1"/>
    <col min="2522" max="2522" width="7.42578125" customWidth="1"/>
    <col min="2523" max="2523" width="7.7109375" customWidth="1"/>
    <col min="2524" max="2524" width="10.140625" customWidth="1"/>
    <col min="2525" max="2528" width="7.5703125" customWidth="1"/>
    <col min="2768" max="2768" width="2.85546875" customWidth="1"/>
    <col min="2769" max="2769" width="17.140625" customWidth="1"/>
    <col min="2770" max="2770" width="14" customWidth="1"/>
    <col min="2771" max="2771" width="29.140625" customWidth="1"/>
    <col min="2772" max="2772" width="7.7109375" customWidth="1"/>
    <col min="2773" max="2773" width="8.28515625" customWidth="1"/>
    <col min="2774" max="2774" width="8.42578125" customWidth="1"/>
    <col min="2775" max="2775" width="7.7109375" customWidth="1"/>
    <col min="2776" max="2776" width="7.5703125" customWidth="1"/>
    <col min="2777" max="2777" width="8.42578125" customWidth="1"/>
    <col min="2778" max="2778" width="7.42578125" customWidth="1"/>
    <col min="2779" max="2779" width="7.7109375" customWidth="1"/>
    <col min="2780" max="2780" width="10.140625" customWidth="1"/>
    <col min="2781" max="2784" width="7.5703125" customWidth="1"/>
    <col min="3024" max="3024" width="2.85546875" customWidth="1"/>
    <col min="3025" max="3025" width="17.140625" customWidth="1"/>
    <col min="3026" max="3026" width="14" customWidth="1"/>
    <col min="3027" max="3027" width="29.140625" customWidth="1"/>
    <col min="3028" max="3028" width="7.7109375" customWidth="1"/>
    <col min="3029" max="3029" width="8.28515625" customWidth="1"/>
    <col min="3030" max="3030" width="8.42578125" customWidth="1"/>
    <col min="3031" max="3031" width="7.7109375" customWidth="1"/>
    <col min="3032" max="3032" width="7.5703125" customWidth="1"/>
    <col min="3033" max="3033" width="8.42578125" customWidth="1"/>
    <col min="3034" max="3034" width="7.42578125" customWidth="1"/>
    <col min="3035" max="3035" width="7.7109375" customWidth="1"/>
    <col min="3036" max="3036" width="10.140625" customWidth="1"/>
    <col min="3037" max="3040" width="7.5703125" customWidth="1"/>
    <col min="3280" max="3280" width="2.85546875" customWidth="1"/>
    <col min="3281" max="3281" width="17.140625" customWidth="1"/>
    <col min="3282" max="3282" width="14" customWidth="1"/>
    <col min="3283" max="3283" width="29.140625" customWidth="1"/>
    <col min="3284" max="3284" width="7.7109375" customWidth="1"/>
    <col min="3285" max="3285" width="8.28515625" customWidth="1"/>
    <col min="3286" max="3286" width="8.42578125" customWidth="1"/>
    <col min="3287" max="3287" width="7.7109375" customWidth="1"/>
    <col min="3288" max="3288" width="7.5703125" customWidth="1"/>
    <col min="3289" max="3289" width="8.42578125" customWidth="1"/>
    <col min="3290" max="3290" width="7.42578125" customWidth="1"/>
    <col min="3291" max="3291" width="7.7109375" customWidth="1"/>
    <col min="3292" max="3292" width="10.140625" customWidth="1"/>
    <col min="3293" max="3296" width="7.5703125" customWidth="1"/>
    <col min="3536" max="3536" width="2.85546875" customWidth="1"/>
    <col min="3537" max="3537" width="17.140625" customWidth="1"/>
    <col min="3538" max="3538" width="14" customWidth="1"/>
    <col min="3539" max="3539" width="29.140625" customWidth="1"/>
    <col min="3540" max="3540" width="7.7109375" customWidth="1"/>
    <col min="3541" max="3541" width="8.28515625" customWidth="1"/>
    <col min="3542" max="3542" width="8.42578125" customWidth="1"/>
    <col min="3543" max="3543" width="7.7109375" customWidth="1"/>
    <col min="3544" max="3544" width="7.5703125" customWidth="1"/>
    <col min="3545" max="3545" width="8.42578125" customWidth="1"/>
    <col min="3546" max="3546" width="7.42578125" customWidth="1"/>
    <col min="3547" max="3547" width="7.7109375" customWidth="1"/>
    <col min="3548" max="3548" width="10.140625" customWidth="1"/>
    <col min="3549" max="3552" width="7.5703125" customWidth="1"/>
    <col min="3792" max="3792" width="2.85546875" customWidth="1"/>
    <col min="3793" max="3793" width="17.140625" customWidth="1"/>
    <col min="3794" max="3794" width="14" customWidth="1"/>
    <col min="3795" max="3795" width="29.140625" customWidth="1"/>
    <col min="3796" max="3796" width="7.7109375" customWidth="1"/>
    <col min="3797" max="3797" width="8.28515625" customWidth="1"/>
    <col min="3798" max="3798" width="8.42578125" customWidth="1"/>
    <col min="3799" max="3799" width="7.7109375" customWidth="1"/>
    <col min="3800" max="3800" width="7.5703125" customWidth="1"/>
    <col min="3801" max="3801" width="8.42578125" customWidth="1"/>
    <col min="3802" max="3802" width="7.42578125" customWidth="1"/>
    <col min="3803" max="3803" width="7.7109375" customWidth="1"/>
    <col min="3804" max="3804" width="10.140625" customWidth="1"/>
    <col min="3805" max="3808" width="7.5703125" customWidth="1"/>
    <col min="4048" max="4048" width="2.85546875" customWidth="1"/>
    <col min="4049" max="4049" width="17.140625" customWidth="1"/>
    <col min="4050" max="4050" width="14" customWidth="1"/>
    <col min="4051" max="4051" width="29.140625" customWidth="1"/>
    <col min="4052" max="4052" width="7.7109375" customWidth="1"/>
    <col min="4053" max="4053" width="8.28515625" customWidth="1"/>
    <col min="4054" max="4054" width="8.42578125" customWidth="1"/>
    <col min="4055" max="4055" width="7.7109375" customWidth="1"/>
    <col min="4056" max="4056" width="7.5703125" customWidth="1"/>
    <col min="4057" max="4057" width="8.42578125" customWidth="1"/>
    <col min="4058" max="4058" width="7.42578125" customWidth="1"/>
    <col min="4059" max="4059" width="7.7109375" customWidth="1"/>
    <col min="4060" max="4060" width="10.140625" customWidth="1"/>
    <col min="4061" max="4064" width="7.5703125" customWidth="1"/>
    <col min="4304" max="4304" width="2.85546875" customWidth="1"/>
    <col min="4305" max="4305" width="17.140625" customWidth="1"/>
    <col min="4306" max="4306" width="14" customWidth="1"/>
    <col min="4307" max="4307" width="29.140625" customWidth="1"/>
    <col min="4308" max="4308" width="7.7109375" customWidth="1"/>
    <col min="4309" max="4309" width="8.28515625" customWidth="1"/>
    <col min="4310" max="4310" width="8.42578125" customWidth="1"/>
    <col min="4311" max="4311" width="7.7109375" customWidth="1"/>
    <col min="4312" max="4312" width="7.5703125" customWidth="1"/>
    <col min="4313" max="4313" width="8.42578125" customWidth="1"/>
    <col min="4314" max="4314" width="7.42578125" customWidth="1"/>
    <col min="4315" max="4315" width="7.7109375" customWidth="1"/>
    <col min="4316" max="4316" width="10.140625" customWidth="1"/>
    <col min="4317" max="4320" width="7.5703125" customWidth="1"/>
    <col min="4560" max="4560" width="2.85546875" customWidth="1"/>
    <col min="4561" max="4561" width="17.140625" customWidth="1"/>
    <col min="4562" max="4562" width="14" customWidth="1"/>
    <col min="4563" max="4563" width="29.140625" customWidth="1"/>
    <col min="4564" max="4564" width="7.7109375" customWidth="1"/>
    <col min="4565" max="4565" width="8.28515625" customWidth="1"/>
    <col min="4566" max="4566" width="8.42578125" customWidth="1"/>
    <col min="4567" max="4567" width="7.7109375" customWidth="1"/>
    <col min="4568" max="4568" width="7.5703125" customWidth="1"/>
    <col min="4569" max="4569" width="8.42578125" customWidth="1"/>
    <col min="4570" max="4570" width="7.42578125" customWidth="1"/>
    <col min="4571" max="4571" width="7.7109375" customWidth="1"/>
    <col min="4572" max="4572" width="10.140625" customWidth="1"/>
    <col min="4573" max="4576" width="7.5703125" customWidth="1"/>
    <col min="4816" max="4816" width="2.85546875" customWidth="1"/>
    <col min="4817" max="4817" width="17.140625" customWidth="1"/>
    <col min="4818" max="4818" width="14" customWidth="1"/>
    <col min="4819" max="4819" width="29.140625" customWidth="1"/>
    <col min="4820" max="4820" width="7.7109375" customWidth="1"/>
    <col min="4821" max="4821" width="8.28515625" customWidth="1"/>
    <col min="4822" max="4822" width="8.42578125" customWidth="1"/>
    <col min="4823" max="4823" width="7.7109375" customWidth="1"/>
    <col min="4824" max="4824" width="7.5703125" customWidth="1"/>
    <col min="4825" max="4825" width="8.42578125" customWidth="1"/>
    <col min="4826" max="4826" width="7.42578125" customWidth="1"/>
    <col min="4827" max="4827" width="7.7109375" customWidth="1"/>
    <col min="4828" max="4828" width="10.140625" customWidth="1"/>
    <col min="4829" max="4832" width="7.5703125" customWidth="1"/>
    <col min="5072" max="5072" width="2.85546875" customWidth="1"/>
    <col min="5073" max="5073" width="17.140625" customWidth="1"/>
    <col min="5074" max="5074" width="14" customWidth="1"/>
    <col min="5075" max="5075" width="29.140625" customWidth="1"/>
    <col min="5076" max="5076" width="7.7109375" customWidth="1"/>
    <col min="5077" max="5077" width="8.28515625" customWidth="1"/>
    <col min="5078" max="5078" width="8.42578125" customWidth="1"/>
    <col min="5079" max="5079" width="7.7109375" customWidth="1"/>
    <col min="5080" max="5080" width="7.5703125" customWidth="1"/>
    <col min="5081" max="5081" width="8.42578125" customWidth="1"/>
    <col min="5082" max="5082" width="7.42578125" customWidth="1"/>
    <col min="5083" max="5083" width="7.7109375" customWidth="1"/>
    <col min="5084" max="5084" width="10.140625" customWidth="1"/>
    <col min="5085" max="5088" width="7.5703125" customWidth="1"/>
    <col min="5328" max="5328" width="2.85546875" customWidth="1"/>
    <col min="5329" max="5329" width="17.140625" customWidth="1"/>
    <col min="5330" max="5330" width="14" customWidth="1"/>
    <col min="5331" max="5331" width="29.140625" customWidth="1"/>
    <col min="5332" max="5332" width="7.7109375" customWidth="1"/>
    <col min="5333" max="5333" width="8.28515625" customWidth="1"/>
    <col min="5334" max="5334" width="8.42578125" customWidth="1"/>
    <col min="5335" max="5335" width="7.7109375" customWidth="1"/>
    <col min="5336" max="5336" width="7.5703125" customWidth="1"/>
    <col min="5337" max="5337" width="8.42578125" customWidth="1"/>
    <col min="5338" max="5338" width="7.42578125" customWidth="1"/>
    <col min="5339" max="5339" width="7.7109375" customWidth="1"/>
    <col min="5340" max="5340" width="10.140625" customWidth="1"/>
    <col min="5341" max="5344" width="7.5703125" customWidth="1"/>
    <col min="5584" max="5584" width="2.85546875" customWidth="1"/>
    <col min="5585" max="5585" width="17.140625" customWidth="1"/>
    <col min="5586" max="5586" width="14" customWidth="1"/>
    <col min="5587" max="5587" width="29.140625" customWidth="1"/>
    <col min="5588" max="5588" width="7.7109375" customWidth="1"/>
    <col min="5589" max="5589" width="8.28515625" customWidth="1"/>
    <col min="5590" max="5590" width="8.42578125" customWidth="1"/>
    <col min="5591" max="5591" width="7.7109375" customWidth="1"/>
    <col min="5592" max="5592" width="7.5703125" customWidth="1"/>
    <col min="5593" max="5593" width="8.42578125" customWidth="1"/>
    <col min="5594" max="5594" width="7.42578125" customWidth="1"/>
    <col min="5595" max="5595" width="7.7109375" customWidth="1"/>
    <col min="5596" max="5596" width="10.140625" customWidth="1"/>
    <col min="5597" max="5600" width="7.5703125" customWidth="1"/>
    <col min="5840" max="5840" width="2.85546875" customWidth="1"/>
    <col min="5841" max="5841" width="17.140625" customWidth="1"/>
    <col min="5842" max="5842" width="14" customWidth="1"/>
    <col min="5843" max="5843" width="29.140625" customWidth="1"/>
    <col min="5844" max="5844" width="7.7109375" customWidth="1"/>
    <col min="5845" max="5845" width="8.28515625" customWidth="1"/>
    <col min="5846" max="5846" width="8.42578125" customWidth="1"/>
    <col min="5847" max="5847" width="7.7109375" customWidth="1"/>
    <col min="5848" max="5848" width="7.5703125" customWidth="1"/>
    <col min="5849" max="5849" width="8.42578125" customWidth="1"/>
    <col min="5850" max="5850" width="7.42578125" customWidth="1"/>
    <col min="5851" max="5851" width="7.7109375" customWidth="1"/>
    <col min="5852" max="5852" width="10.140625" customWidth="1"/>
    <col min="5853" max="5856" width="7.5703125" customWidth="1"/>
    <col min="6096" max="6096" width="2.85546875" customWidth="1"/>
    <col min="6097" max="6097" width="17.140625" customWidth="1"/>
    <col min="6098" max="6098" width="14" customWidth="1"/>
    <col min="6099" max="6099" width="29.140625" customWidth="1"/>
    <col min="6100" max="6100" width="7.7109375" customWidth="1"/>
    <col min="6101" max="6101" width="8.28515625" customWidth="1"/>
    <col min="6102" max="6102" width="8.42578125" customWidth="1"/>
    <col min="6103" max="6103" width="7.7109375" customWidth="1"/>
    <col min="6104" max="6104" width="7.5703125" customWidth="1"/>
    <col min="6105" max="6105" width="8.42578125" customWidth="1"/>
    <col min="6106" max="6106" width="7.42578125" customWidth="1"/>
    <col min="6107" max="6107" width="7.7109375" customWidth="1"/>
    <col min="6108" max="6108" width="10.140625" customWidth="1"/>
    <col min="6109" max="6112" width="7.5703125" customWidth="1"/>
    <col min="6352" max="6352" width="2.85546875" customWidth="1"/>
    <col min="6353" max="6353" width="17.140625" customWidth="1"/>
    <col min="6354" max="6354" width="14" customWidth="1"/>
    <col min="6355" max="6355" width="29.140625" customWidth="1"/>
    <col min="6356" max="6356" width="7.7109375" customWidth="1"/>
    <col min="6357" max="6357" width="8.28515625" customWidth="1"/>
    <col min="6358" max="6358" width="8.42578125" customWidth="1"/>
    <col min="6359" max="6359" width="7.7109375" customWidth="1"/>
    <col min="6360" max="6360" width="7.5703125" customWidth="1"/>
    <col min="6361" max="6361" width="8.42578125" customWidth="1"/>
    <col min="6362" max="6362" width="7.42578125" customWidth="1"/>
    <col min="6363" max="6363" width="7.7109375" customWidth="1"/>
    <col min="6364" max="6364" width="10.140625" customWidth="1"/>
    <col min="6365" max="6368" width="7.5703125" customWidth="1"/>
    <col min="6608" max="6608" width="2.85546875" customWidth="1"/>
    <col min="6609" max="6609" width="17.140625" customWidth="1"/>
    <col min="6610" max="6610" width="14" customWidth="1"/>
    <col min="6611" max="6611" width="29.140625" customWidth="1"/>
    <col min="6612" max="6612" width="7.7109375" customWidth="1"/>
    <col min="6613" max="6613" width="8.28515625" customWidth="1"/>
    <col min="6614" max="6614" width="8.42578125" customWidth="1"/>
    <col min="6615" max="6615" width="7.7109375" customWidth="1"/>
    <col min="6616" max="6616" width="7.5703125" customWidth="1"/>
    <col min="6617" max="6617" width="8.42578125" customWidth="1"/>
    <col min="6618" max="6618" width="7.42578125" customWidth="1"/>
    <col min="6619" max="6619" width="7.7109375" customWidth="1"/>
    <col min="6620" max="6620" width="10.140625" customWidth="1"/>
    <col min="6621" max="6624" width="7.5703125" customWidth="1"/>
    <col min="6864" max="6864" width="2.85546875" customWidth="1"/>
    <col min="6865" max="6865" width="17.140625" customWidth="1"/>
    <col min="6866" max="6866" width="14" customWidth="1"/>
    <col min="6867" max="6867" width="29.140625" customWidth="1"/>
    <col min="6868" max="6868" width="7.7109375" customWidth="1"/>
    <col min="6869" max="6869" width="8.28515625" customWidth="1"/>
    <col min="6870" max="6870" width="8.42578125" customWidth="1"/>
    <col min="6871" max="6871" width="7.7109375" customWidth="1"/>
    <col min="6872" max="6872" width="7.5703125" customWidth="1"/>
    <col min="6873" max="6873" width="8.42578125" customWidth="1"/>
    <col min="6874" max="6874" width="7.42578125" customWidth="1"/>
    <col min="6875" max="6875" width="7.7109375" customWidth="1"/>
    <col min="6876" max="6876" width="10.140625" customWidth="1"/>
    <col min="6877" max="6880" width="7.5703125" customWidth="1"/>
    <col min="7120" max="7120" width="2.85546875" customWidth="1"/>
    <col min="7121" max="7121" width="17.140625" customWidth="1"/>
    <col min="7122" max="7122" width="14" customWidth="1"/>
    <col min="7123" max="7123" width="29.140625" customWidth="1"/>
    <col min="7124" max="7124" width="7.7109375" customWidth="1"/>
    <col min="7125" max="7125" width="8.28515625" customWidth="1"/>
    <col min="7126" max="7126" width="8.42578125" customWidth="1"/>
    <col min="7127" max="7127" width="7.7109375" customWidth="1"/>
    <col min="7128" max="7128" width="7.5703125" customWidth="1"/>
    <col min="7129" max="7129" width="8.42578125" customWidth="1"/>
    <col min="7130" max="7130" width="7.42578125" customWidth="1"/>
    <col min="7131" max="7131" width="7.7109375" customWidth="1"/>
    <col min="7132" max="7132" width="10.140625" customWidth="1"/>
    <col min="7133" max="7136" width="7.5703125" customWidth="1"/>
    <col min="7376" max="7376" width="2.85546875" customWidth="1"/>
    <col min="7377" max="7377" width="17.140625" customWidth="1"/>
    <col min="7378" max="7378" width="14" customWidth="1"/>
    <col min="7379" max="7379" width="29.140625" customWidth="1"/>
    <col min="7380" max="7380" width="7.7109375" customWidth="1"/>
    <col min="7381" max="7381" width="8.28515625" customWidth="1"/>
    <col min="7382" max="7382" width="8.42578125" customWidth="1"/>
    <col min="7383" max="7383" width="7.7109375" customWidth="1"/>
    <col min="7384" max="7384" width="7.5703125" customWidth="1"/>
    <col min="7385" max="7385" width="8.42578125" customWidth="1"/>
    <col min="7386" max="7386" width="7.42578125" customWidth="1"/>
    <col min="7387" max="7387" width="7.7109375" customWidth="1"/>
    <col min="7388" max="7388" width="10.140625" customWidth="1"/>
    <col min="7389" max="7392" width="7.5703125" customWidth="1"/>
    <col min="7632" max="7632" width="2.85546875" customWidth="1"/>
    <col min="7633" max="7633" width="17.140625" customWidth="1"/>
    <col min="7634" max="7634" width="14" customWidth="1"/>
    <col min="7635" max="7635" width="29.140625" customWidth="1"/>
    <col min="7636" max="7636" width="7.7109375" customWidth="1"/>
    <col min="7637" max="7637" width="8.28515625" customWidth="1"/>
    <col min="7638" max="7638" width="8.42578125" customWidth="1"/>
    <col min="7639" max="7639" width="7.7109375" customWidth="1"/>
    <col min="7640" max="7640" width="7.5703125" customWidth="1"/>
    <col min="7641" max="7641" width="8.42578125" customWidth="1"/>
    <col min="7642" max="7642" width="7.42578125" customWidth="1"/>
    <col min="7643" max="7643" width="7.7109375" customWidth="1"/>
    <col min="7644" max="7644" width="10.140625" customWidth="1"/>
    <col min="7645" max="7648" width="7.5703125" customWidth="1"/>
    <col min="7888" max="7888" width="2.85546875" customWidth="1"/>
    <col min="7889" max="7889" width="17.140625" customWidth="1"/>
    <col min="7890" max="7890" width="14" customWidth="1"/>
    <col min="7891" max="7891" width="29.140625" customWidth="1"/>
    <col min="7892" max="7892" width="7.7109375" customWidth="1"/>
    <col min="7893" max="7893" width="8.28515625" customWidth="1"/>
    <col min="7894" max="7894" width="8.42578125" customWidth="1"/>
    <col min="7895" max="7895" width="7.7109375" customWidth="1"/>
    <col min="7896" max="7896" width="7.5703125" customWidth="1"/>
    <col min="7897" max="7897" width="8.42578125" customWidth="1"/>
    <col min="7898" max="7898" width="7.42578125" customWidth="1"/>
    <col min="7899" max="7899" width="7.7109375" customWidth="1"/>
    <col min="7900" max="7900" width="10.140625" customWidth="1"/>
    <col min="7901" max="7904" width="7.5703125" customWidth="1"/>
    <col min="8144" max="8144" width="2.85546875" customWidth="1"/>
    <col min="8145" max="8145" width="17.140625" customWidth="1"/>
    <col min="8146" max="8146" width="14" customWidth="1"/>
    <col min="8147" max="8147" width="29.140625" customWidth="1"/>
    <col min="8148" max="8148" width="7.7109375" customWidth="1"/>
    <col min="8149" max="8149" width="8.28515625" customWidth="1"/>
    <col min="8150" max="8150" width="8.42578125" customWidth="1"/>
    <col min="8151" max="8151" width="7.7109375" customWidth="1"/>
    <col min="8152" max="8152" width="7.5703125" customWidth="1"/>
    <col min="8153" max="8153" width="8.42578125" customWidth="1"/>
    <col min="8154" max="8154" width="7.42578125" customWidth="1"/>
    <col min="8155" max="8155" width="7.7109375" customWidth="1"/>
    <col min="8156" max="8156" width="10.140625" customWidth="1"/>
    <col min="8157" max="8160" width="7.5703125" customWidth="1"/>
    <col min="8400" max="8400" width="2.85546875" customWidth="1"/>
    <col min="8401" max="8401" width="17.140625" customWidth="1"/>
    <col min="8402" max="8402" width="14" customWidth="1"/>
    <col min="8403" max="8403" width="29.140625" customWidth="1"/>
    <col min="8404" max="8404" width="7.7109375" customWidth="1"/>
    <col min="8405" max="8405" width="8.28515625" customWidth="1"/>
    <col min="8406" max="8406" width="8.42578125" customWidth="1"/>
    <col min="8407" max="8407" width="7.7109375" customWidth="1"/>
    <col min="8408" max="8408" width="7.5703125" customWidth="1"/>
    <col min="8409" max="8409" width="8.42578125" customWidth="1"/>
    <col min="8410" max="8410" width="7.42578125" customWidth="1"/>
    <col min="8411" max="8411" width="7.7109375" customWidth="1"/>
    <col min="8412" max="8412" width="10.140625" customWidth="1"/>
    <col min="8413" max="8416" width="7.5703125" customWidth="1"/>
    <col min="8656" max="8656" width="2.85546875" customWidth="1"/>
    <col min="8657" max="8657" width="17.140625" customWidth="1"/>
    <col min="8658" max="8658" width="14" customWidth="1"/>
    <col min="8659" max="8659" width="29.140625" customWidth="1"/>
    <col min="8660" max="8660" width="7.7109375" customWidth="1"/>
    <col min="8661" max="8661" width="8.28515625" customWidth="1"/>
    <col min="8662" max="8662" width="8.42578125" customWidth="1"/>
    <col min="8663" max="8663" width="7.7109375" customWidth="1"/>
    <col min="8664" max="8664" width="7.5703125" customWidth="1"/>
    <col min="8665" max="8665" width="8.42578125" customWidth="1"/>
    <col min="8666" max="8666" width="7.42578125" customWidth="1"/>
    <col min="8667" max="8667" width="7.7109375" customWidth="1"/>
    <col min="8668" max="8668" width="10.140625" customWidth="1"/>
    <col min="8669" max="8672" width="7.5703125" customWidth="1"/>
    <col min="8912" max="8912" width="2.85546875" customWidth="1"/>
    <col min="8913" max="8913" width="17.140625" customWidth="1"/>
    <col min="8914" max="8914" width="14" customWidth="1"/>
    <col min="8915" max="8915" width="29.140625" customWidth="1"/>
    <col min="8916" max="8916" width="7.7109375" customWidth="1"/>
    <col min="8917" max="8917" width="8.28515625" customWidth="1"/>
    <col min="8918" max="8918" width="8.42578125" customWidth="1"/>
    <col min="8919" max="8919" width="7.7109375" customWidth="1"/>
    <col min="8920" max="8920" width="7.5703125" customWidth="1"/>
    <col min="8921" max="8921" width="8.42578125" customWidth="1"/>
    <col min="8922" max="8922" width="7.42578125" customWidth="1"/>
    <col min="8923" max="8923" width="7.7109375" customWidth="1"/>
    <col min="8924" max="8924" width="10.140625" customWidth="1"/>
    <col min="8925" max="8928" width="7.5703125" customWidth="1"/>
    <col min="9168" max="9168" width="2.85546875" customWidth="1"/>
    <col min="9169" max="9169" width="17.140625" customWidth="1"/>
    <col min="9170" max="9170" width="14" customWidth="1"/>
    <col min="9171" max="9171" width="29.140625" customWidth="1"/>
    <col min="9172" max="9172" width="7.7109375" customWidth="1"/>
    <col min="9173" max="9173" width="8.28515625" customWidth="1"/>
    <col min="9174" max="9174" width="8.42578125" customWidth="1"/>
    <col min="9175" max="9175" width="7.7109375" customWidth="1"/>
    <col min="9176" max="9176" width="7.5703125" customWidth="1"/>
    <col min="9177" max="9177" width="8.42578125" customWidth="1"/>
    <col min="9178" max="9178" width="7.42578125" customWidth="1"/>
    <col min="9179" max="9179" width="7.7109375" customWidth="1"/>
    <col min="9180" max="9180" width="10.140625" customWidth="1"/>
    <col min="9181" max="9184" width="7.5703125" customWidth="1"/>
    <col min="9424" max="9424" width="2.85546875" customWidth="1"/>
    <col min="9425" max="9425" width="17.140625" customWidth="1"/>
    <col min="9426" max="9426" width="14" customWidth="1"/>
    <col min="9427" max="9427" width="29.140625" customWidth="1"/>
    <col min="9428" max="9428" width="7.7109375" customWidth="1"/>
    <col min="9429" max="9429" width="8.28515625" customWidth="1"/>
    <col min="9430" max="9430" width="8.42578125" customWidth="1"/>
    <col min="9431" max="9431" width="7.7109375" customWidth="1"/>
    <col min="9432" max="9432" width="7.5703125" customWidth="1"/>
    <col min="9433" max="9433" width="8.42578125" customWidth="1"/>
    <col min="9434" max="9434" width="7.42578125" customWidth="1"/>
    <col min="9435" max="9435" width="7.7109375" customWidth="1"/>
    <col min="9436" max="9436" width="10.140625" customWidth="1"/>
    <col min="9437" max="9440" width="7.5703125" customWidth="1"/>
    <col min="9680" max="9680" width="2.85546875" customWidth="1"/>
    <col min="9681" max="9681" width="17.140625" customWidth="1"/>
    <col min="9682" max="9682" width="14" customWidth="1"/>
    <col min="9683" max="9683" width="29.140625" customWidth="1"/>
    <col min="9684" max="9684" width="7.7109375" customWidth="1"/>
    <col min="9685" max="9685" width="8.28515625" customWidth="1"/>
    <col min="9686" max="9686" width="8.42578125" customWidth="1"/>
    <col min="9687" max="9687" width="7.7109375" customWidth="1"/>
    <col min="9688" max="9688" width="7.5703125" customWidth="1"/>
    <col min="9689" max="9689" width="8.42578125" customWidth="1"/>
    <col min="9690" max="9690" width="7.42578125" customWidth="1"/>
    <col min="9691" max="9691" width="7.7109375" customWidth="1"/>
    <col min="9692" max="9692" width="10.140625" customWidth="1"/>
    <col min="9693" max="9696" width="7.5703125" customWidth="1"/>
    <col min="9936" max="9936" width="2.85546875" customWidth="1"/>
    <col min="9937" max="9937" width="17.140625" customWidth="1"/>
    <col min="9938" max="9938" width="14" customWidth="1"/>
    <col min="9939" max="9939" width="29.140625" customWidth="1"/>
    <col min="9940" max="9940" width="7.7109375" customWidth="1"/>
    <col min="9941" max="9941" width="8.28515625" customWidth="1"/>
    <col min="9942" max="9942" width="8.42578125" customWidth="1"/>
    <col min="9943" max="9943" width="7.7109375" customWidth="1"/>
    <col min="9944" max="9944" width="7.5703125" customWidth="1"/>
    <col min="9945" max="9945" width="8.42578125" customWidth="1"/>
    <col min="9946" max="9946" width="7.42578125" customWidth="1"/>
    <col min="9947" max="9947" width="7.7109375" customWidth="1"/>
    <col min="9948" max="9948" width="10.140625" customWidth="1"/>
    <col min="9949" max="9952" width="7.5703125" customWidth="1"/>
    <col min="10192" max="10192" width="2.85546875" customWidth="1"/>
    <col min="10193" max="10193" width="17.140625" customWidth="1"/>
    <col min="10194" max="10194" width="14" customWidth="1"/>
    <col min="10195" max="10195" width="29.140625" customWidth="1"/>
    <col min="10196" max="10196" width="7.7109375" customWidth="1"/>
    <col min="10197" max="10197" width="8.28515625" customWidth="1"/>
    <col min="10198" max="10198" width="8.42578125" customWidth="1"/>
    <col min="10199" max="10199" width="7.7109375" customWidth="1"/>
    <col min="10200" max="10200" width="7.5703125" customWidth="1"/>
    <col min="10201" max="10201" width="8.42578125" customWidth="1"/>
    <col min="10202" max="10202" width="7.42578125" customWidth="1"/>
    <col min="10203" max="10203" width="7.7109375" customWidth="1"/>
    <col min="10204" max="10204" width="10.140625" customWidth="1"/>
    <col min="10205" max="10208" width="7.5703125" customWidth="1"/>
    <col min="10448" max="10448" width="2.85546875" customWidth="1"/>
    <col min="10449" max="10449" width="17.140625" customWidth="1"/>
    <col min="10450" max="10450" width="14" customWidth="1"/>
    <col min="10451" max="10451" width="29.140625" customWidth="1"/>
    <col min="10452" max="10452" width="7.7109375" customWidth="1"/>
    <col min="10453" max="10453" width="8.28515625" customWidth="1"/>
    <col min="10454" max="10454" width="8.42578125" customWidth="1"/>
    <col min="10455" max="10455" width="7.7109375" customWidth="1"/>
    <col min="10456" max="10456" width="7.5703125" customWidth="1"/>
    <col min="10457" max="10457" width="8.42578125" customWidth="1"/>
    <col min="10458" max="10458" width="7.42578125" customWidth="1"/>
    <col min="10459" max="10459" width="7.7109375" customWidth="1"/>
    <col min="10460" max="10460" width="10.140625" customWidth="1"/>
    <col min="10461" max="10464" width="7.5703125" customWidth="1"/>
    <col min="10704" max="10704" width="2.85546875" customWidth="1"/>
    <col min="10705" max="10705" width="17.140625" customWidth="1"/>
    <col min="10706" max="10706" width="14" customWidth="1"/>
    <col min="10707" max="10707" width="29.140625" customWidth="1"/>
    <col min="10708" max="10708" width="7.7109375" customWidth="1"/>
    <col min="10709" max="10709" width="8.28515625" customWidth="1"/>
    <col min="10710" max="10710" width="8.42578125" customWidth="1"/>
    <col min="10711" max="10711" width="7.7109375" customWidth="1"/>
    <col min="10712" max="10712" width="7.5703125" customWidth="1"/>
    <col min="10713" max="10713" width="8.42578125" customWidth="1"/>
    <col min="10714" max="10714" width="7.42578125" customWidth="1"/>
    <col min="10715" max="10715" width="7.7109375" customWidth="1"/>
    <col min="10716" max="10716" width="10.140625" customWidth="1"/>
    <col min="10717" max="10720" width="7.5703125" customWidth="1"/>
    <col min="10960" max="10960" width="2.85546875" customWidth="1"/>
    <col min="10961" max="10961" width="17.140625" customWidth="1"/>
    <col min="10962" max="10962" width="14" customWidth="1"/>
    <col min="10963" max="10963" width="29.140625" customWidth="1"/>
    <col min="10964" max="10964" width="7.7109375" customWidth="1"/>
    <col min="10965" max="10965" width="8.28515625" customWidth="1"/>
    <col min="10966" max="10966" width="8.42578125" customWidth="1"/>
    <col min="10967" max="10967" width="7.7109375" customWidth="1"/>
    <col min="10968" max="10968" width="7.5703125" customWidth="1"/>
    <col min="10969" max="10969" width="8.42578125" customWidth="1"/>
    <col min="10970" max="10970" width="7.42578125" customWidth="1"/>
    <col min="10971" max="10971" width="7.7109375" customWidth="1"/>
    <col min="10972" max="10972" width="10.140625" customWidth="1"/>
    <col min="10973" max="10976" width="7.5703125" customWidth="1"/>
    <col min="11216" max="11216" width="2.85546875" customWidth="1"/>
    <col min="11217" max="11217" width="17.140625" customWidth="1"/>
    <col min="11218" max="11218" width="14" customWidth="1"/>
    <col min="11219" max="11219" width="29.140625" customWidth="1"/>
    <col min="11220" max="11220" width="7.7109375" customWidth="1"/>
    <col min="11221" max="11221" width="8.28515625" customWidth="1"/>
    <col min="11222" max="11222" width="8.42578125" customWidth="1"/>
    <col min="11223" max="11223" width="7.7109375" customWidth="1"/>
    <col min="11224" max="11224" width="7.5703125" customWidth="1"/>
    <col min="11225" max="11225" width="8.42578125" customWidth="1"/>
    <col min="11226" max="11226" width="7.42578125" customWidth="1"/>
    <col min="11227" max="11227" width="7.7109375" customWidth="1"/>
    <col min="11228" max="11228" width="10.140625" customWidth="1"/>
    <col min="11229" max="11232" width="7.5703125" customWidth="1"/>
    <col min="11472" max="11472" width="2.85546875" customWidth="1"/>
    <col min="11473" max="11473" width="17.140625" customWidth="1"/>
    <col min="11474" max="11474" width="14" customWidth="1"/>
    <col min="11475" max="11475" width="29.140625" customWidth="1"/>
    <col min="11476" max="11476" width="7.7109375" customWidth="1"/>
    <col min="11477" max="11477" width="8.28515625" customWidth="1"/>
    <col min="11478" max="11478" width="8.42578125" customWidth="1"/>
    <col min="11479" max="11479" width="7.7109375" customWidth="1"/>
    <col min="11480" max="11480" width="7.5703125" customWidth="1"/>
    <col min="11481" max="11481" width="8.42578125" customWidth="1"/>
    <col min="11482" max="11482" width="7.42578125" customWidth="1"/>
    <col min="11483" max="11483" width="7.7109375" customWidth="1"/>
    <col min="11484" max="11484" width="10.140625" customWidth="1"/>
    <col min="11485" max="11488" width="7.5703125" customWidth="1"/>
    <col min="11728" max="11728" width="2.85546875" customWidth="1"/>
    <col min="11729" max="11729" width="17.140625" customWidth="1"/>
    <col min="11730" max="11730" width="14" customWidth="1"/>
    <col min="11731" max="11731" width="29.140625" customWidth="1"/>
    <col min="11732" max="11732" width="7.7109375" customWidth="1"/>
    <col min="11733" max="11733" width="8.28515625" customWidth="1"/>
    <col min="11734" max="11734" width="8.42578125" customWidth="1"/>
    <col min="11735" max="11735" width="7.7109375" customWidth="1"/>
    <col min="11736" max="11736" width="7.5703125" customWidth="1"/>
    <col min="11737" max="11737" width="8.42578125" customWidth="1"/>
    <col min="11738" max="11738" width="7.42578125" customWidth="1"/>
    <col min="11739" max="11739" width="7.7109375" customWidth="1"/>
    <col min="11740" max="11740" width="10.140625" customWidth="1"/>
    <col min="11741" max="11744" width="7.5703125" customWidth="1"/>
    <col min="11984" max="11984" width="2.85546875" customWidth="1"/>
    <col min="11985" max="11985" width="17.140625" customWidth="1"/>
    <col min="11986" max="11986" width="14" customWidth="1"/>
    <col min="11987" max="11987" width="29.140625" customWidth="1"/>
    <col min="11988" max="11988" width="7.7109375" customWidth="1"/>
    <col min="11989" max="11989" width="8.28515625" customWidth="1"/>
    <col min="11990" max="11990" width="8.42578125" customWidth="1"/>
    <col min="11991" max="11991" width="7.7109375" customWidth="1"/>
    <col min="11992" max="11992" width="7.5703125" customWidth="1"/>
    <col min="11993" max="11993" width="8.42578125" customWidth="1"/>
    <col min="11994" max="11994" width="7.42578125" customWidth="1"/>
    <col min="11995" max="11995" width="7.7109375" customWidth="1"/>
    <col min="11996" max="11996" width="10.140625" customWidth="1"/>
    <col min="11997" max="12000" width="7.5703125" customWidth="1"/>
    <col min="12240" max="12240" width="2.85546875" customWidth="1"/>
    <col min="12241" max="12241" width="17.140625" customWidth="1"/>
    <col min="12242" max="12242" width="14" customWidth="1"/>
    <col min="12243" max="12243" width="29.140625" customWidth="1"/>
    <col min="12244" max="12244" width="7.7109375" customWidth="1"/>
    <col min="12245" max="12245" width="8.28515625" customWidth="1"/>
    <col min="12246" max="12246" width="8.42578125" customWidth="1"/>
    <col min="12247" max="12247" width="7.7109375" customWidth="1"/>
    <col min="12248" max="12248" width="7.5703125" customWidth="1"/>
    <col min="12249" max="12249" width="8.42578125" customWidth="1"/>
    <col min="12250" max="12250" width="7.42578125" customWidth="1"/>
    <col min="12251" max="12251" width="7.7109375" customWidth="1"/>
    <col min="12252" max="12252" width="10.140625" customWidth="1"/>
    <col min="12253" max="12256" width="7.5703125" customWidth="1"/>
    <col min="12496" max="12496" width="2.85546875" customWidth="1"/>
    <col min="12497" max="12497" width="17.140625" customWidth="1"/>
    <col min="12498" max="12498" width="14" customWidth="1"/>
    <col min="12499" max="12499" width="29.140625" customWidth="1"/>
    <col min="12500" max="12500" width="7.7109375" customWidth="1"/>
    <col min="12501" max="12501" width="8.28515625" customWidth="1"/>
    <col min="12502" max="12502" width="8.42578125" customWidth="1"/>
    <col min="12503" max="12503" width="7.7109375" customWidth="1"/>
    <col min="12504" max="12504" width="7.5703125" customWidth="1"/>
    <col min="12505" max="12505" width="8.42578125" customWidth="1"/>
    <col min="12506" max="12506" width="7.42578125" customWidth="1"/>
    <col min="12507" max="12507" width="7.7109375" customWidth="1"/>
    <col min="12508" max="12508" width="10.140625" customWidth="1"/>
    <col min="12509" max="12512" width="7.5703125" customWidth="1"/>
    <col min="12752" max="12752" width="2.85546875" customWidth="1"/>
    <col min="12753" max="12753" width="17.140625" customWidth="1"/>
    <col min="12754" max="12754" width="14" customWidth="1"/>
    <col min="12755" max="12755" width="29.140625" customWidth="1"/>
    <col min="12756" max="12756" width="7.7109375" customWidth="1"/>
    <col min="12757" max="12757" width="8.28515625" customWidth="1"/>
    <col min="12758" max="12758" width="8.42578125" customWidth="1"/>
    <col min="12759" max="12759" width="7.7109375" customWidth="1"/>
    <col min="12760" max="12760" width="7.5703125" customWidth="1"/>
    <col min="12761" max="12761" width="8.42578125" customWidth="1"/>
    <col min="12762" max="12762" width="7.42578125" customWidth="1"/>
    <col min="12763" max="12763" width="7.7109375" customWidth="1"/>
    <col min="12764" max="12764" width="10.140625" customWidth="1"/>
    <col min="12765" max="12768" width="7.5703125" customWidth="1"/>
    <col min="13008" max="13008" width="2.85546875" customWidth="1"/>
    <col min="13009" max="13009" width="17.140625" customWidth="1"/>
    <col min="13010" max="13010" width="14" customWidth="1"/>
    <col min="13011" max="13011" width="29.140625" customWidth="1"/>
    <col min="13012" max="13012" width="7.7109375" customWidth="1"/>
    <col min="13013" max="13013" width="8.28515625" customWidth="1"/>
    <col min="13014" max="13014" width="8.42578125" customWidth="1"/>
    <col min="13015" max="13015" width="7.7109375" customWidth="1"/>
    <col min="13016" max="13016" width="7.5703125" customWidth="1"/>
    <col min="13017" max="13017" width="8.42578125" customWidth="1"/>
    <col min="13018" max="13018" width="7.42578125" customWidth="1"/>
    <col min="13019" max="13019" width="7.7109375" customWidth="1"/>
    <col min="13020" max="13020" width="10.140625" customWidth="1"/>
    <col min="13021" max="13024" width="7.5703125" customWidth="1"/>
    <col min="13264" max="13264" width="2.85546875" customWidth="1"/>
    <col min="13265" max="13265" width="17.140625" customWidth="1"/>
    <col min="13266" max="13266" width="14" customWidth="1"/>
    <col min="13267" max="13267" width="29.140625" customWidth="1"/>
    <col min="13268" max="13268" width="7.7109375" customWidth="1"/>
    <col min="13269" max="13269" width="8.28515625" customWidth="1"/>
    <col min="13270" max="13270" width="8.42578125" customWidth="1"/>
    <col min="13271" max="13271" width="7.7109375" customWidth="1"/>
    <col min="13272" max="13272" width="7.5703125" customWidth="1"/>
    <col min="13273" max="13273" width="8.42578125" customWidth="1"/>
    <col min="13274" max="13274" width="7.42578125" customWidth="1"/>
    <col min="13275" max="13275" width="7.7109375" customWidth="1"/>
    <col min="13276" max="13276" width="10.140625" customWidth="1"/>
    <col min="13277" max="13280" width="7.5703125" customWidth="1"/>
    <col min="13520" max="13520" width="2.85546875" customWidth="1"/>
    <col min="13521" max="13521" width="17.140625" customWidth="1"/>
    <col min="13522" max="13522" width="14" customWidth="1"/>
    <col min="13523" max="13523" width="29.140625" customWidth="1"/>
    <col min="13524" max="13524" width="7.7109375" customWidth="1"/>
    <col min="13525" max="13525" width="8.28515625" customWidth="1"/>
    <col min="13526" max="13526" width="8.42578125" customWidth="1"/>
    <col min="13527" max="13527" width="7.7109375" customWidth="1"/>
    <col min="13528" max="13528" width="7.5703125" customWidth="1"/>
    <col min="13529" max="13529" width="8.42578125" customWidth="1"/>
    <col min="13530" max="13530" width="7.42578125" customWidth="1"/>
    <col min="13531" max="13531" width="7.7109375" customWidth="1"/>
    <col min="13532" max="13532" width="10.140625" customWidth="1"/>
    <col min="13533" max="13536" width="7.5703125" customWidth="1"/>
    <col min="13776" max="13776" width="2.85546875" customWidth="1"/>
    <col min="13777" max="13777" width="17.140625" customWidth="1"/>
    <col min="13778" max="13778" width="14" customWidth="1"/>
    <col min="13779" max="13779" width="29.140625" customWidth="1"/>
    <col min="13780" max="13780" width="7.7109375" customWidth="1"/>
    <col min="13781" max="13781" width="8.28515625" customWidth="1"/>
    <col min="13782" max="13782" width="8.42578125" customWidth="1"/>
    <col min="13783" max="13783" width="7.7109375" customWidth="1"/>
    <col min="13784" max="13784" width="7.5703125" customWidth="1"/>
    <col min="13785" max="13785" width="8.42578125" customWidth="1"/>
    <col min="13786" max="13786" width="7.42578125" customWidth="1"/>
    <col min="13787" max="13787" width="7.7109375" customWidth="1"/>
    <col min="13788" max="13788" width="10.140625" customWidth="1"/>
    <col min="13789" max="13792" width="7.5703125" customWidth="1"/>
    <col min="14032" max="14032" width="2.85546875" customWidth="1"/>
    <col min="14033" max="14033" width="17.140625" customWidth="1"/>
    <col min="14034" max="14034" width="14" customWidth="1"/>
    <col min="14035" max="14035" width="29.140625" customWidth="1"/>
    <col min="14036" max="14036" width="7.7109375" customWidth="1"/>
    <col min="14037" max="14037" width="8.28515625" customWidth="1"/>
    <col min="14038" max="14038" width="8.42578125" customWidth="1"/>
    <col min="14039" max="14039" width="7.7109375" customWidth="1"/>
    <col min="14040" max="14040" width="7.5703125" customWidth="1"/>
    <col min="14041" max="14041" width="8.42578125" customWidth="1"/>
    <col min="14042" max="14042" width="7.42578125" customWidth="1"/>
    <col min="14043" max="14043" width="7.7109375" customWidth="1"/>
    <col min="14044" max="14044" width="10.140625" customWidth="1"/>
    <col min="14045" max="14048" width="7.5703125" customWidth="1"/>
    <col min="14288" max="14288" width="2.85546875" customWidth="1"/>
    <col min="14289" max="14289" width="17.140625" customWidth="1"/>
    <col min="14290" max="14290" width="14" customWidth="1"/>
    <col min="14291" max="14291" width="29.140625" customWidth="1"/>
    <col min="14292" max="14292" width="7.7109375" customWidth="1"/>
    <col min="14293" max="14293" width="8.28515625" customWidth="1"/>
    <col min="14294" max="14294" width="8.42578125" customWidth="1"/>
    <col min="14295" max="14295" width="7.7109375" customWidth="1"/>
    <col min="14296" max="14296" width="7.5703125" customWidth="1"/>
    <col min="14297" max="14297" width="8.42578125" customWidth="1"/>
    <col min="14298" max="14298" width="7.42578125" customWidth="1"/>
    <col min="14299" max="14299" width="7.7109375" customWidth="1"/>
    <col min="14300" max="14300" width="10.140625" customWidth="1"/>
    <col min="14301" max="14304" width="7.5703125" customWidth="1"/>
    <col min="14544" max="14544" width="2.85546875" customWidth="1"/>
    <col min="14545" max="14545" width="17.140625" customWidth="1"/>
    <col min="14546" max="14546" width="14" customWidth="1"/>
    <col min="14547" max="14547" width="29.140625" customWidth="1"/>
    <col min="14548" max="14548" width="7.7109375" customWidth="1"/>
    <col min="14549" max="14549" width="8.28515625" customWidth="1"/>
    <col min="14550" max="14550" width="8.42578125" customWidth="1"/>
    <col min="14551" max="14551" width="7.7109375" customWidth="1"/>
    <col min="14552" max="14552" width="7.5703125" customWidth="1"/>
    <col min="14553" max="14553" width="8.42578125" customWidth="1"/>
    <col min="14554" max="14554" width="7.42578125" customWidth="1"/>
    <col min="14555" max="14555" width="7.7109375" customWidth="1"/>
    <col min="14556" max="14556" width="10.140625" customWidth="1"/>
    <col min="14557" max="14560" width="7.5703125" customWidth="1"/>
    <col min="14800" max="14800" width="2.85546875" customWidth="1"/>
    <col min="14801" max="14801" width="17.140625" customWidth="1"/>
    <col min="14802" max="14802" width="14" customWidth="1"/>
    <col min="14803" max="14803" width="29.140625" customWidth="1"/>
    <col min="14804" max="14804" width="7.7109375" customWidth="1"/>
    <col min="14805" max="14805" width="8.28515625" customWidth="1"/>
    <col min="14806" max="14806" width="8.42578125" customWidth="1"/>
    <col min="14807" max="14807" width="7.7109375" customWidth="1"/>
    <col min="14808" max="14808" width="7.5703125" customWidth="1"/>
    <col min="14809" max="14809" width="8.42578125" customWidth="1"/>
    <col min="14810" max="14810" width="7.42578125" customWidth="1"/>
    <col min="14811" max="14811" width="7.7109375" customWidth="1"/>
    <col min="14812" max="14812" width="10.140625" customWidth="1"/>
    <col min="14813" max="14816" width="7.5703125" customWidth="1"/>
    <col min="15056" max="15056" width="2.85546875" customWidth="1"/>
    <col min="15057" max="15057" width="17.140625" customWidth="1"/>
    <col min="15058" max="15058" width="14" customWidth="1"/>
    <col min="15059" max="15059" width="29.140625" customWidth="1"/>
    <col min="15060" max="15060" width="7.7109375" customWidth="1"/>
    <col min="15061" max="15061" width="8.28515625" customWidth="1"/>
    <col min="15062" max="15062" width="8.42578125" customWidth="1"/>
    <col min="15063" max="15063" width="7.7109375" customWidth="1"/>
    <col min="15064" max="15064" width="7.5703125" customWidth="1"/>
    <col min="15065" max="15065" width="8.42578125" customWidth="1"/>
    <col min="15066" max="15066" width="7.42578125" customWidth="1"/>
    <col min="15067" max="15067" width="7.7109375" customWidth="1"/>
    <col min="15068" max="15068" width="10.140625" customWidth="1"/>
    <col min="15069" max="15072" width="7.5703125" customWidth="1"/>
    <col min="15312" max="15312" width="2.85546875" customWidth="1"/>
    <col min="15313" max="15313" width="17.140625" customWidth="1"/>
    <col min="15314" max="15314" width="14" customWidth="1"/>
    <col min="15315" max="15315" width="29.140625" customWidth="1"/>
    <col min="15316" max="15316" width="7.7109375" customWidth="1"/>
    <col min="15317" max="15317" width="8.28515625" customWidth="1"/>
    <col min="15318" max="15318" width="8.42578125" customWidth="1"/>
    <col min="15319" max="15319" width="7.7109375" customWidth="1"/>
    <col min="15320" max="15320" width="7.5703125" customWidth="1"/>
    <col min="15321" max="15321" width="8.42578125" customWidth="1"/>
    <col min="15322" max="15322" width="7.42578125" customWidth="1"/>
    <col min="15323" max="15323" width="7.7109375" customWidth="1"/>
    <col min="15324" max="15324" width="10.140625" customWidth="1"/>
    <col min="15325" max="15328" width="7.5703125" customWidth="1"/>
    <col min="15568" max="15568" width="2.85546875" customWidth="1"/>
    <col min="15569" max="15569" width="17.140625" customWidth="1"/>
    <col min="15570" max="15570" width="14" customWidth="1"/>
    <col min="15571" max="15571" width="29.140625" customWidth="1"/>
    <col min="15572" max="15572" width="7.7109375" customWidth="1"/>
    <col min="15573" max="15573" width="8.28515625" customWidth="1"/>
    <col min="15574" max="15574" width="8.42578125" customWidth="1"/>
    <col min="15575" max="15575" width="7.7109375" customWidth="1"/>
    <col min="15576" max="15576" width="7.5703125" customWidth="1"/>
    <col min="15577" max="15577" width="8.42578125" customWidth="1"/>
    <col min="15578" max="15578" width="7.42578125" customWidth="1"/>
    <col min="15579" max="15579" width="7.7109375" customWidth="1"/>
    <col min="15580" max="15580" width="10.140625" customWidth="1"/>
    <col min="15581" max="15584" width="7.5703125" customWidth="1"/>
    <col min="15824" max="15824" width="2.85546875" customWidth="1"/>
    <col min="15825" max="15825" width="17.140625" customWidth="1"/>
    <col min="15826" max="15826" width="14" customWidth="1"/>
    <col min="15827" max="15827" width="29.140625" customWidth="1"/>
    <col min="15828" max="15828" width="7.7109375" customWidth="1"/>
    <col min="15829" max="15829" width="8.28515625" customWidth="1"/>
    <col min="15830" max="15830" width="8.42578125" customWidth="1"/>
    <col min="15831" max="15831" width="7.7109375" customWidth="1"/>
    <col min="15832" max="15832" width="7.5703125" customWidth="1"/>
    <col min="15833" max="15833" width="8.42578125" customWidth="1"/>
    <col min="15834" max="15834" width="7.42578125" customWidth="1"/>
    <col min="15835" max="15835" width="7.7109375" customWidth="1"/>
    <col min="15836" max="15836" width="10.140625" customWidth="1"/>
    <col min="15837" max="15840" width="7.5703125" customWidth="1"/>
    <col min="16080" max="16080" width="2.85546875" customWidth="1"/>
    <col min="16081" max="16081" width="17.140625" customWidth="1"/>
    <col min="16082" max="16082" width="14" customWidth="1"/>
    <col min="16083" max="16083" width="29.140625" customWidth="1"/>
    <col min="16084" max="16084" width="7.7109375" customWidth="1"/>
    <col min="16085" max="16085" width="8.28515625" customWidth="1"/>
    <col min="16086" max="16086" width="8.42578125" customWidth="1"/>
    <col min="16087" max="16087" width="7.7109375" customWidth="1"/>
    <col min="16088" max="16088" width="7.5703125" customWidth="1"/>
    <col min="16089" max="16089" width="8.42578125" customWidth="1"/>
    <col min="16090" max="16090" width="7.42578125" customWidth="1"/>
    <col min="16091" max="16091" width="7.7109375" customWidth="1"/>
    <col min="16092" max="16092" width="10.140625" customWidth="1"/>
    <col min="16093" max="16096" width="7.5703125" customWidth="1"/>
  </cols>
  <sheetData>
    <row r="1" spans="1:18" s="78" customFormat="1" ht="12.75" x14ac:dyDescent="0.2">
      <c r="A1" s="136" t="s">
        <v>77</v>
      </c>
      <c r="B1" s="136"/>
      <c r="C1" s="136"/>
      <c r="D1" s="136"/>
      <c r="L1" s="83" t="s">
        <v>78</v>
      </c>
      <c r="M1" s="83"/>
      <c r="N1" s="83"/>
      <c r="O1" s="83"/>
      <c r="P1" s="83"/>
    </row>
    <row r="2" spans="1:18" s="78" customFormat="1" ht="12.75" x14ac:dyDescent="0.2">
      <c r="A2" s="79"/>
      <c r="B2" s="137" t="s">
        <v>75</v>
      </c>
      <c r="C2" s="137"/>
      <c r="D2" s="137"/>
      <c r="L2" s="84"/>
      <c r="M2" s="84"/>
      <c r="N2" s="84"/>
      <c r="O2" s="84"/>
    </row>
    <row r="3" spans="1:18" s="78" customFormat="1" ht="12.75" x14ac:dyDescent="0.2">
      <c r="A3" s="80"/>
      <c r="B3" s="81" t="s">
        <v>0</v>
      </c>
      <c r="C3" s="81"/>
      <c r="D3" s="81"/>
      <c r="L3" s="83" t="s">
        <v>79</v>
      </c>
      <c r="M3" s="83"/>
      <c r="N3" s="83"/>
      <c r="O3" s="83"/>
      <c r="P3" s="83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138"/>
      <c r="H6" s="138"/>
      <c r="I6" s="138"/>
      <c r="J6" s="138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139" t="s">
        <v>1</v>
      </c>
      <c r="F7" s="139"/>
      <c r="G7" s="139"/>
      <c r="H7" s="139"/>
      <c r="I7" s="139"/>
      <c r="J7" s="139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68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128" t="s">
        <v>2</v>
      </c>
      <c r="B9" s="130" t="s">
        <v>3</v>
      </c>
      <c r="C9" s="130" t="s">
        <v>4</v>
      </c>
      <c r="D9" s="132" t="s">
        <v>5</v>
      </c>
      <c r="E9" s="134" t="s">
        <v>6</v>
      </c>
      <c r="F9" s="134" t="s">
        <v>7</v>
      </c>
      <c r="G9" s="134" t="s">
        <v>8</v>
      </c>
      <c r="H9" s="147" t="s">
        <v>69</v>
      </c>
      <c r="I9" s="147"/>
      <c r="J9" s="130" t="s">
        <v>9</v>
      </c>
      <c r="K9" s="130"/>
      <c r="L9" s="130"/>
      <c r="M9" s="130"/>
      <c r="N9" s="130"/>
      <c r="O9" s="130"/>
      <c r="P9" s="130"/>
      <c r="Q9" s="130"/>
      <c r="R9" s="141" t="s">
        <v>10</v>
      </c>
    </row>
    <row r="10" spans="1:18" ht="15" customHeight="1" x14ac:dyDescent="0.25">
      <c r="A10" s="129"/>
      <c r="B10" s="131"/>
      <c r="C10" s="131"/>
      <c r="D10" s="133"/>
      <c r="E10" s="135"/>
      <c r="F10" s="135"/>
      <c r="G10" s="135"/>
      <c r="H10" s="148"/>
      <c r="I10" s="148"/>
      <c r="J10" s="135" t="s">
        <v>11</v>
      </c>
      <c r="K10" s="135" t="s">
        <v>12</v>
      </c>
      <c r="L10" s="135" t="s">
        <v>13</v>
      </c>
      <c r="M10" s="131" t="s">
        <v>14</v>
      </c>
      <c r="N10" s="131"/>
      <c r="O10" s="131"/>
      <c r="P10" s="131"/>
      <c r="Q10" s="131"/>
      <c r="R10" s="142"/>
    </row>
    <row r="11" spans="1:18" ht="15" customHeight="1" x14ac:dyDescent="0.25">
      <c r="A11" s="129"/>
      <c r="B11" s="131"/>
      <c r="C11" s="131"/>
      <c r="D11" s="133"/>
      <c r="E11" s="135"/>
      <c r="F11" s="135"/>
      <c r="G11" s="135"/>
      <c r="H11" s="148"/>
      <c r="I11" s="148"/>
      <c r="J11" s="135"/>
      <c r="K11" s="135"/>
      <c r="L11" s="135"/>
      <c r="M11" s="131" t="s">
        <v>15</v>
      </c>
      <c r="N11" s="144" t="s">
        <v>6</v>
      </c>
      <c r="O11" s="131" t="s">
        <v>16</v>
      </c>
      <c r="P11" s="143" t="s">
        <v>17</v>
      </c>
      <c r="Q11" s="143"/>
      <c r="R11" s="142"/>
    </row>
    <row r="12" spans="1:18" ht="36" x14ac:dyDescent="0.25">
      <c r="A12" s="129"/>
      <c r="B12" s="131"/>
      <c r="C12" s="131"/>
      <c r="D12" s="133"/>
      <c r="E12" s="135"/>
      <c r="F12" s="135"/>
      <c r="G12" s="135"/>
      <c r="H12" s="17" t="s">
        <v>12</v>
      </c>
      <c r="I12" s="17" t="s">
        <v>13</v>
      </c>
      <c r="J12" s="135"/>
      <c r="K12" s="135"/>
      <c r="L12" s="135"/>
      <c r="M12" s="131"/>
      <c r="N12" s="145"/>
      <c r="O12" s="131"/>
      <c r="P12" s="75" t="s">
        <v>18</v>
      </c>
      <c r="Q12" s="75" t="s">
        <v>19</v>
      </c>
      <c r="R12" s="142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30</v>
      </c>
      <c r="C14" s="25" t="s">
        <v>70</v>
      </c>
      <c r="D14" s="21" t="s">
        <v>20</v>
      </c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22"/>
      <c r="Q14" s="22"/>
      <c r="R14" s="20"/>
    </row>
    <row r="15" spans="1:18" ht="15" customHeight="1" x14ac:dyDescent="0.25">
      <c r="A15" s="18"/>
      <c r="B15" s="25"/>
      <c r="C15" s="25" t="s">
        <v>21</v>
      </c>
      <c r="D15" s="21" t="s">
        <v>22</v>
      </c>
      <c r="E15" s="21"/>
      <c r="F15" s="21"/>
      <c r="G15" s="22"/>
      <c r="H15" s="19"/>
      <c r="I15" s="19"/>
      <c r="J15" s="26"/>
      <c r="K15" s="26"/>
      <c r="L15" s="19"/>
      <c r="M15" s="19"/>
      <c r="N15" s="19"/>
      <c r="O15" s="19"/>
      <c r="P15" s="22"/>
      <c r="Q15" s="22"/>
      <c r="R15" s="20"/>
    </row>
    <row r="16" spans="1:18" ht="15" customHeight="1" x14ac:dyDescent="0.25">
      <c r="A16" s="18"/>
      <c r="B16" s="19"/>
      <c r="C16" s="25" t="s">
        <v>74</v>
      </c>
      <c r="D16" s="21" t="s">
        <v>23</v>
      </c>
      <c r="E16" s="21"/>
      <c r="F16" s="21"/>
      <c r="G16" s="22"/>
      <c r="H16" s="19"/>
      <c r="I16" s="19"/>
      <c r="J16" s="26"/>
      <c r="K16" s="26"/>
      <c r="L16" s="19"/>
      <c r="M16" s="19"/>
      <c r="N16" s="19"/>
      <c r="O16" s="19"/>
      <c r="P16" s="19"/>
      <c r="Q16" s="22"/>
      <c r="R16" s="20"/>
    </row>
    <row r="17" spans="1:18" ht="15" customHeight="1" x14ac:dyDescent="0.25">
      <c r="A17" s="18"/>
      <c r="B17" s="28"/>
      <c r="C17" s="25"/>
      <c r="D17" s="23" t="s">
        <v>24</v>
      </c>
      <c r="E17" s="19"/>
      <c r="F17" s="19"/>
      <c r="G17" s="22"/>
      <c r="H17" s="19"/>
      <c r="I17" s="19"/>
      <c r="J17" s="22"/>
      <c r="K17" s="22"/>
      <c r="L17" s="22"/>
      <c r="M17" s="19"/>
      <c r="N17" s="19"/>
      <c r="O17" s="19"/>
      <c r="P17" s="19"/>
      <c r="Q17" s="19"/>
      <c r="R17" s="42"/>
    </row>
    <row r="18" spans="1:18" ht="15" customHeight="1" x14ac:dyDescent="0.25">
      <c r="A18" s="18"/>
      <c r="B18" s="21"/>
      <c r="C18" s="25"/>
      <c r="D18" s="23"/>
      <c r="E18" s="19" t="s">
        <v>25</v>
      </c>
      <c r="F18" s="19" t="s">
        <v>73</v>
      </c>
      <c r="G18" s="22">
        <v>150</v>
      </c>
      <c r="H18" s="22"/>
      <c r="I18" s="19">
        <v>2.2200000000000002</v>
      </c>
      <c r="J18" s="22">
        <f>SUM(Q18+L18+K18)</f>
        <v>858.5</v>
      </c>
      <c r="K18" s="22"/>
      <c r="L18" s="22">
        <v>858.5</v>
      </c>
      <c r="M18" s="19"/>
      <c r="N18" s="19"/>
      <c r="O18" s="22"/>
      <c r="P18" s="19"/>
      <c r="Q18" s="22"/>
      <c r="R18" s="29">
        <f>SUM(L18/G18)</f>
        <v>5.7233333333333336</v>
      </c>
    </row>
    <row r="19" spans="1:18" ht="15" customHeight="1" x14ac:dyDescent="0.25">
      <c r="A19" s="18"/>
      <c r="B19" s="21"/>
      <c r="C19" s="25"/>
      <c r="D19" s="23"/>
      <c r="E19" s="19"/>
      <c r="F19" s="19"/>
      <c r="G19" s="22"/>
      <c r="H19" s="22"/>
      <c r="I19" s="19"/>
      <c r="J19" s="22"/>
      <c r="K19" s="22"/>
      <c r="L19" s="22"/>
      <c r="M19" s="19"/>
      <c r="N19" s="19"/>
      <c r="O19" s="22"/>
      <c r="P19" s="19"/>
      <c r="Q19" s="22"/>
      <c r="R19" s="29"/>
    </row>
    <row r="20" spans="1:18" ht="15" customHeight="1" x14ac:dyDescent="0.25">
      <c r="A20" s="18"/>
      <c r="B20" s="21"/>
      <c r="C20" s="25"/>
      <c r="D20" s="23" t="s">
        <v>94</v>
      </c>
      <c r="E20" s="19"/>
      <c r="F20" s="19"/>
      <c r="G20" s="22"/>
      <c r="H20" s="19"/>
      <c r="I20" s="19"/>
      <c r="J20" s="22">
        <v>94.4</v>
      </c>
      <c r="K20" s="22"/>
      <c r="L20" s="22"/>
      <c r="M20" s="19"/>
      <c r="N20" s="19"/>
      <c r="O20" s="22"/>
      <c r="P20" s="19"/>
      <c r="Q20" s="22"/>
      <c r="R20" s="29"/>
    </row>
    <row r="21" spans="1:18" ht="15" customHeight="1" x14ac:dyDescent="0.25">
      <c r="A21" s="24"/>
      <c r="B21" s="33"/>
      <c r="C21" s="33"/>
      <c r="D21" s="34" t="s">
        <v>26</v>
      </c>
      <c r="E21" s="35"/>
      <c r="F21" s="35"/>
      <c r="G21" s="36"/>
      <c r="H21" s="35"/>
      <c r="I21" s="35"/>
      <c r="J21" s="37">
        <f>SUM(J18:J20)</f>
        <v>952.9</v>
      </c>
      <c r="K21" s="37"/>
      <c r="L21" s="37"/>
      <c r="M21" s="35"/>
      <c r="N21" s="35"/>
      <c r="O21" s="35"/>
      <c r="P21" s="35"/>
      <c r="Q21" s="76"/>
      <c r="R21" s="38"/>
    </row>
    <row r="22" spans="1:18" ht="15.75" x14ac:dyDescent="0.25">
      <c r="A22" s="8"/>
      <c r="B22" s="13"/>
      <c r="C22" s="13"/>
      <c r="D22" s="9"/>
    </row>
    <row r="23" spans="1:18" s="40" customFormat="1" ht="15.75" x14ac:dyDescent="0.25">
      <c r="A23" s="77"/>
      <c r="B23" s="98" t="s">
        <v>93</v>
      </c>
      <c r="C23" s="98"/>
      <c r="D23" s="39"/>
      <c r="E23" s="41" t="s">
        <v>91</v>
      </c>
      <c r="F23" s="41"/>
      <c r="G23" s="39"/>
      <c r="H23" s="39"/>
      <c r="I23" s="39"/>
      <c r="J23" s="99"/>
      <c r="K23" s="7"/>
      <c r="L23" s="39"/>
      <c r="M23" s="3"/>
      <c r="N23" s="3"/>
      <c r="O23" s="7"/>
      <c r="P23" s="7"/>
      <c r="Q23" s="7"/>
    </row>
    <row r="24" spans="1:18" s="40" customFormat="1" ht="15.75" x14ac:dyDescent="0.25">
      <c r="A24" s="7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77"/>
      <c r="N24" s="3"/>
      <c r="O24" s="7"/>
      <c r="P24" s="7"/>
      <c r="Q24" s="7"/>
    </row>
    <row r="25" spans="1:18" s="40" customFormat="1" ht="21.75" customHeight="1" x14ac:dyDescent="0.25">
      <c r="A25" s="77"/>
      <c r="B25" s="39" t="s">
        <v>27</v>
      </c>
      <c r="C25" s="39"/>
      <c r="D25" s="39"/>
      <c r="E25" s="99" t="s">
        <v>28</v>
      </c>
      <c r="F25" s="99"/>
      <c r="G25" s="99"/>
      <c r="H25" s="39"/>
      <c r="I25" s="39"/>
      <c r="J25" s="39"/>
      <c r="K25" s="39"/>
      <c r="L25" s="39"/>
      <c r="M25" s="77"/>
      <c r="N25" s="3"/>
      <c r="O25" s="7"/>
      <c r="P25" s="7"/>
      <c r="Q25" s="7"/>
    </row>
    <row r="26" spans="1:18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18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18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18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18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18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18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</sheetData>
  <mergeCells count="22"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Лист2 (2)</vt:lpstr>
      <vt:lpstr>VERJNAHASHVARK</vt:lpstr>
      <vt:lpstr>Q.VEDI </vt:lpstr>
      <vt:lpstr>URCADZOR</vt:lpstr>
      <vt:lpstr>DASHTAQAR</vt:lpstr>
      <vt:lpstr>SISAVAN</vt:lpstr>
      <vt:lpstr>VANASHEN</vt:lpstr>
      <vt:lpstr>GORAVAN</vt:lpstr>
      <vt:lpstr>P.VEDI</vt:lpstr>
      <vt:lpstr>NOR KYANQ</vt:lpstr>
      <vt:lpstr>ARALEZ</vt:lpstr>
      <vt:lpstr>ARARAT</vt:lpstr>
      <vt:lpstr>NOR UXI</vt:lpstr>
      <vt:lpstr>TAPERAKAN</vt:lpstr>
      <vt:lpstr>AVSHAR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2020-02-01T08:27:19Z</dcterms:modified>
</cp:coreProperties>
</file>